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45" windowWidth="19875" windowHeight="7725"/>
  </bookViews>
  <sheets>
    <sheet name="Materiais informática-GERAL" sheetId="15" r:id="rId1"/>
    <sheet name="Materiais FORNECEDOR" sheetId="2" r:id="rId2"/>
    <sheet name="Materiais COMPRASNET" sheetId="3" r:id="rId3"/>
    <sheet name="CX SOM e OFFICE" sheetId="17" r:id="rId4"/>
    <sheet name="STORAGE E S.OP" sheetId="12" r:id="rId5"/>
    <sheet name="CAL" sheetId="14" r:id="rId6"/>
  </sheets>
  <definedNames>
    <definedName name="_xlnm._FilterDatabase" localSheetId="0" hidden="1">'Materiais informática-GERAL'!$A$8:$J$41</definedName>
    <definedName name="_xlnm.Print_Area" localSheetId="5">CAL!$A$1:$S$35</definedName>
    <definedName name="_xlnm.Print_Area" localSheetId="3">'CX SOM e OFFICE'!$A$1:$S$34</definedName>
    <definedName name="_xlnm.Print_Area" localSheetId="2">'Materiais COMPRASNET'!$A$1:$Q$32</definedName>
    <definedName name="_xlnm.Print_Area" localSheetId="1">'Materiais FORNECEDOR'!$A$1:$S$45</definedName>
    <definedName name="_xlnm.Print_Area" localSheetId="0">'Materiais informática-GERAL'!$A$5:$O$52</definedName>
    <definedName name="_xlnm.Print_Area" localSheetId="4">'STORAGE E S.OP'!$A$1:$S$35</definedName>
  </definedNames>
  <calcPr calcId="144525"/>
</workbook>
</file>

<file path=xl/calcChain.xml><?xml version="1.0" encoding="utf-8"?>
<calcChain xmlns="http://schemas.openxmlformats.org/spreadsheetml/2006/main">
  <c r="O52" i="15" l="1"/>
  <c r="J23" i="15"/>
  <c r="K43" i="14" l="1"/>
  <c r="J54" i="14" s="1"/>
  <c r="K44" i="14"/>
  <c r="R44" i="14" s="1"/>
  <c r="K45" i="14"/>
  <c r="R45" i="14"/>
  <c r="K46" i="14"/>
  <c r="R46" i="14" s="1"/>
  <c r="K47" i="14"/>
  <c r="R47" i="14" s="1"/>
  <c r="K48" i="14"/>
  <c r="R48" i="14" s="1"/>
  <c r="H49" i="14"/>
  <c r="K49" i="14"/>
  <c r="R49" i="14" s="1"/>
  <c r="H50" i="14"/>
  <c r="G54" i="14" s="1"/>
  <c r="K50" i="14"/>
  <c r="R50" i="14" s="1"/>
  <c r="H51" i="14"/>
  <c r="K51" i="14"/>
  <c r="R51" i="14" s="1"/>
  <c r="H52" i="14"/>
  <c r="K52" i="14"/>
  <c r="R52" i="14"/>
  <c r="T52" i="14"/>
  <c r="U52" i="14" s="1"/>
  <c r="U54" i="14" s="1"/>
  <c r="K43" i="12"/>
  <c r="J54" i="12" s="1"/>
  <c r="K44" i="12"/>
  <c r="R44" i="12"/>
  <c r="K45" i="12"/>
  <c r="R45" i="12" s="1"/>
  <c r="K46" i="12"/>
  <c r="R46" i="12"/>
  <c r="K47" i="12"/>
  <c r="R47" i="12" s="1"/>
  <c r="K48" i="12"/>
  <c r="R48" i="12"/>
  <c r="H49" i="12"/>
  <c r="G54" i="12" s="1"/>
  <c r="K49" i="12"/>
  <c r="R49" i="12"/>
  <c r="H50" i="12"/>
  <c r="K50" i="12"/>
  <c r="R50" i="12" s="1"/>
  <c r="H51" i="12"/>
  <c r="K51" i="12"/>
  <c r="R51" i="12"/>
  <c r="H52" i="12"/>
  <c r="K52" i="12"/>
  <c r="R52" i="12"/>
  <c r="T52" i="12"/>
  <c r="U52" i="12" s="1"/>
  <c r="U54" i="12" s="1"/>
  <c r="K42" i="17"/>
  <c r="R42" i="17" s="1"/>
  <c r="Q53" i="17" s="1"/>
  <c r="K43" i="17"/>
  <c r="R43" i="17" s="1"/>
  <c r="K44" i="17"/>
  <c r="R44" i="17"/>
  <c r="K45" i="17"/>
  <c r="R45" i="17" s="1"/>
  <c r="K46" i="17"/>
  <c r="R46" i="17"/>
  <c r="K47" i="17"/>
  <c r="R47" i="17" s="1"/>
  <c r="H48" i="17"/>
  <c r="K48" i="17"/>
  <c r="R48" i="17"/>
  <c r="H49" i="17"/>
  <c r="G53" i="17" s="1"/>
  <c r="K49" i="17"/>
  <c r="R49" i="17" s="1"/>
  <c r="H50" i="17"/>
  <c r="K50" i="17"/>
  <c r="R50" i="17" s="1"/>
  <c r="H51" i="17"/>
  <c r="K51" i="17"/>
  <c r="R51" i="17"/>
  <c r="T51" i="17"/>
  <c r="U51" i="17" s="1"/>
  <c r="U53" i="17" s="1"/>
  <c r="T30" i="17"/>
  <c r="U30" i="17" s="1"/>
  <c r="U32" i="17" s="1"/>
  <c r="R30" i="17"/>
  <c r="K30" i="17"/>
  <c r="H30" i="17"/>
  <c r="R29" i="17"/>
  <c r="K29" i="17"/>
  <c r="H29" i="17"/>
  <c r="K28" i="17"/>
  <c r="R28" i="17" s="1"/>
  <c r="H28" i="17"/>
  <c r="K27" i="17"/>
  <c r="R27" i="17" s="1"/>
  <c r="H27" i="17"/>
  <c r="K26" i="17"/>
  <c r="R26" i="17" s="1"/>
  <c r="K25" i="17"/>
  <c r="R25" i="17" s="1"/>
  <c r="K24" i="17"/>
  <c r="R24" i="17" s="1"/>
  <c r="K23" i="17"/>
  <c r="R23" i="17" s="1"/>
  <c r="K22" i="17"/>
  <c r="R22" i="17" s="1"/>
  <c r="K21" i="17"/>
  <c r="J32" i="17" s="1"/>
  <c r="R43" i="12" l="1"/>
  <c r="Q54" i="12" s="1"/>
  <c r="R43" i="14"/>
  <c r="J53" i="17"/>
  <c r="Q54" i="14"/>
  <c r="G32" i="17"/>
  <c r="R21" i="17"/>
  <c r="Q32" i="17" s="1"/>
  <c r="J46" i="15" l="1"/>
  <c r="J47" i="15"/>
  <c r="J45" i="15"/>
  <c r="J41" i="15"/>
  <c r="J14" i="15"/>
  <c r="O40" i="15"/>
  <c r="J15" i="15"/>
  <c r="J34" i="15"/>
  <c r="J33" i="15"/>
  <c r="J32" i="15"/>
  <c r="J31" i="15"/>
  <c r="J10" i="15"/>
  <c r="O9" i="15" s="1"/>
  <c r="J19" i="15"/>
  <c r="O18" i="15" s="1"/>
  <c r="J24" i="15"/>
  <c r="J25" i="15"/>
  <c r="J26" i="15"/>
  <c r="J27" i="15"/>
  <c r="J28" i="15"/>
  <c r="J29" i="15"/>
  <c r="J30" i="15"/>
  <c r="J35" i="15"/>
  <c r="J36" i="15"/>
  <c r="J37" i="15"/>
  <c r="T30" i="14"/>
  <c r="U30" i="14" s="1"/>
  <c r="U32" i="14" s="1"/>
  <c r="R30" i="14"/>
  <c r="K30" i="14"/>
  <c r="H30" i="14"/>
  <c r="K29" i="14"/>
  <c r="R29" i="14" s="1"/>
  <c r="H29" i="14"/>
  <c r="K28" i="14"/>
  <c r="R28" i="14" s="1"/>
  <c r="H28" i="14"/>
  <c r="K27" i="14"/>
  <c r="R27" i="14" s="1"/>
  <c r="H27" i="14"/>
  <c r="K26" i="14"/>
  <c r="R26" i="14" s="1"/>
  <c r="K25" i="14"/>
  <c r="R25" i="14" s="1"/>
  <c r="K24" i="14"/>
  <c r="R24" i="14" s="1"/>
  <c r="K23" i="14"/>
  <c r="R23" i="14" s="1"/>
  <c r="K22" i="14"/>
  <c r="R21" i="14"/>
  <c r="K21" i="14"/>
  <c r="O13" i="15" l="1"/>
  <c r="G32" i="14"/>
  <c r="O44" i="15"/>
  <c r="O22" i="15"/>
  <c r="J32" i="14"/>
  <c r="R22" i="14"/>
  <c r="Q32" i="14" s="1"/>
  <c r="T30" i="12"/>
  <c r="U30" i="12" s="1"/>
  <c r="U32" i="12" s="1"/>
  <c r="R30" i="12"/>
  <c r="K30" i="12"/>
  <c r="H30" i="12"/>
  <c r="K29" i="12"/>
  <c r="R29" i="12" s="1"/>
  <c r="H29" i="12"/>
  <c r="K28" i="12"/>
  <c r="R28" i="12" s="1"/>
  <c r="H28" i="12"/>
  <c r="K27" i="12"/>
  <c r="R27" i="12" s="1"/>
  <c r="H27" i="12"/>
  <c r="K26" i="12"/>
  <c r="R26" i="12" s="1"/>
  <c r="K25" i="12"/>
  <c r="R25" i="12" s="1"/>
  <c r="K24" i="12"/>
  <c r="R24" i="12" s="1"/>
  <c r="K23" i="12"/>
  <c r="R23" i="12" s="1"/>
  <c r="K22" i="12"/>
  <c r="R22" i="12" s="1"/>
  <c r="K21" i="12"/>
  <c r="H20" i="3"/>
  <c r="J32" i="12" l="1"/>
  <c r="G32" i="12"/>
  <c r="R21" i="12"/>
  <c r="Q32" i="12" s="1"/>
  <c r="T38" i="2"/>
  <c r="U38" i="2" s="1"/>
  <c r="T39" i="2"/>
  <c r="T30" i="2"/>
  <c r="U30" i="2" s="1"/>
  <c r="T31" i="2"/>
  <c r="U31" i="2" s="1"/>
  <c r="T32" i="2"/>
  <c r="U32" i="2" s="1"/>
  <c r="T33" i="2"/>
  <c r="T34" i="2"/>
  <c r="U34" i="2" s="1"/>
  <c r="T35" i="2"/>
  <c r="U35" i="2" s="1"/>
  <c r="T36" i="2"/>
  <c r="U36" i="2" s="1"/>
  <c r="T37" i="2"/>
  <c r="U33" i="2"/>
  <c r="U37" i="2"/>
  <c r="U39" i="2"/>
  <c r="R39" i="2"/>
  <c r="K39" i="2"/>
  <c r="H39" i="2"/>
  <c r="K30" i="2"/>
  <c r="U41" i="2" l="1"/>
  <c r="R31" i="2"/>
  <c r="R32" i="2"/>
  <c r="R33" i="2"/>
  <c r="R34" i="2"/>
  <c r="R35" i="2"/>
  <c r="R36" i="2"/>
  <c r="R37" i="2"/>
  <c r="R38" i="2"/>
  <c r="R30" i="2"/>
  <c r="K38" i="2"/>
  <c r="H38" i="2"/>
  <c r="H26" i="3" l="1"/>
  <c r="H25" i="3"/>
  <c r="H24" i="3"/>
  <c r="H23" i="3"/>
  <c r="H22" i="3"/>
  <c r="H21" i="3"/>
  <c r="K21" i="2"/>
  <c r="R21" i="2" s="1"/>
  <c r="K22" i="2"/>
  <c r="R22" i="2" s="1"/>
  <c r="K23" i="2"/>
  <c r="R23" i="2" s="1"/>
  <c r="K24" i="2"/>
  <c r="R24" i="2" s="1"/>
  <c r="K25" i="2"/>
  <c r="R25" i="2" s="1"/>
  <c r="K26" i="2"/>
  <c r="R26" i="2" s="1"/>
  <c r="H27" i="2"/>
  <c r="K27" i="2"/>
  <c r="R27" i="2" s="1"/>
  <c r="H28" i="2"/>
  <c r="K28" i="2"/>
  <c r="R28" i="2" s="1"/>
  <c r="H29" i="2"/>
  <c r="K29" i="2"/>
  <c r="R29" i="2" s="1"/>
  <c r="H30" i="2"/>
  <c r="H31" i="2"/>
  <c r="K31" i="2"/>
  <c r="H32" i="2"/>
  <c r="K32" i="2"/>
  <c r="H33" i="2"/>
  <c r="K33" i="2"/>
  <c r="H34" i="2"/>
  <c r="K34" i="2"/>
  <c r="H35" i="2"/>
  <c r="K35" i="2"/>
  <c r="H36" i="2"/>
  <c r="K36" i="2"/>
  <c r="H37" i="2"/>
  <c r="K37" i="2"/>
  <c r="G28" i="3" l="1"/>
  <c r="Q41" i="2"/>
  <c r="J41" i="2"/>
  <c r="G41" i="2"/>
</calcChain>
</file>

<file path=xl/sharedStrings.xml><?xml version="1.0" encoding="utf-8"?>
<sst xmlns="http://schemas.openxmlformats.org/spreadsheetml/2006/main" count="417" uniqueCount="100">
  <si>
    <t>und.</t>
  </si>
  <si>
    <t>Kit Caixa de som ativa e passiva com mixer embutido com no mínimo 8 canais</t>
  </si>
  <si>
    <t>Compras.gov.br</t>
  </si>
  <si>
    <t>Microfone</t>
  </si>
  <si>
    <t>Storage NAS</t>
  </si>
  <si>
    <t>Access Point</t>
  </si>
  <si>
    <t>Projetor Multimídia</t>
  </si>
  <si>
    <t>Monitor</t>
  </si>
  <si>
    <t>Mouse sem fio</t>
  </si>
  <si>
    <t>15</t>
  </si>
  <si>
    <t>Teclado sem fio</t>
  </si>
  <si>
    <t>14</t>
  </si>
  <si>
    <t>Headset Monoauricular</t>
  </si>
  <si>
    <t>13</t>
  </si>
  <si>
    <t>12</t>
  </si>
  <si>
    <t>SSD 256 GB</t>
  </si>
  <si>
    <t>11</t>
  </si>
  <si>
    <t>Pente</t>
  </si>
  <si>
    <t>Memória RAM 4 GB</t>
  </si>
  <si>
    <t>10</t>
  </si>
  <si>
    <t>Adaptador VGA/HDMI</t>
  </si>
  <si>
    <t>9</t>
  </si>
  <si>
    <t>Cabo HDMI</t>
  </si>
  <si>
    <t>8</t>
  </si>
  <si>
    <t>7</t>
  </si>
  <si>
    <t>6</t>
  </si>
  <si>
    <t>Conector RJ 45</t>
  </si>
  <si>
    <t>5</t>
  </si>
  <si>
    <t>alfinete/borboleta.</t>
  </si>
  <si>
    <t>com poliéster. Fecho tipo</t>
  </si>
  <si>
    <t>impressão digital colorida, e recoberto</t>
  </si>
  <si>
    <t>4</t>
  </si>
  <si>
    <t>3</t>
  </si>
  <si>
    <t>Sistema Operacional para Servidor</t>
  </si>
  <si>
    <t>2</t>
  </si>
  <si>
    <t>Microcomputador All In One</t>
  </si>
  <si>
    <t>1</t>
  </si>
  <si>
    <t>$ Total</t>
  </si>
  <si>
    <t xml:space="preserve">$ Unit </t>
  </si>
  <si>
    <t>Quant.</t>
  </si>
  <si>
    <t>Unidade</t>
  </si>
  <si>
    <t>Item</t>
  </si>
  <si>
    <t>Fonte</t>
  </si>
  <si>
    <t>Valor</t>
  </si>
  <si>
    <t>Aquisição de equipamentos de informática e periféricos.</t>
  </si>
  <si>
    <t>Tabela geral resumo - Processo nº 2822/2024</t>
  </si>
  <si>
    <t>Pendrive USB 16 GB</t>
  </si>
  <si>
    <t>CASAS BAHIA</t>
  </si>
  <si>
    <t>Switch tp link 5 portas</t>
  </si>
  <si>
    <t>Filtro de Linha 5 tomadas</t>
  </si>
  <si>
    <t>pct c/100 und</t>
  </si>
  <si>
    <t>LOJAS AMERICANAS</t>
  </si>
  <si>
    <t>HUB USB 4 portas</t>
  </si>
  <si>
    <t>MAGAZINE LUIZA</t>
  </si>
  <si>
    <t>Microcomputador All in One</t>
  </si>
  <si>
    <t>Microsoft office 365</t>
  </si>
  <si>
    <t>MICROSOFT.COM</t>
  </si>
  <si>
    <t>KABUM</t>
  </si>
  <si>
    <t>STORAGE HOUSE</t>
  </si>
  <si>
    <t>FOURSERV</t>
  </si>
  <si>
    <t>SOFTWARESHOP</t>
  </si>
  <si>
    <t>Windows Server Standard Edition 2022 64-bits</t>
  </si>
  <si>
    <t>MAGAZINE LUÍZA</t>
  </si>
  <si>
    <t>CARREFUR</t>
  </si>
  <si>
    <t>ASTECH</t>
  </si>
  <si>
    <t>CAL (Windows Server Client Access License)</t>
  </si>
  <si>
    <t>XSHOP INFORMÁTICA</t>
  </si>
  <si>
    <t>CIENTÍFICA WEB</t>
  </si>
  <si>
    <t>MÉDIA</t>
  </si>
  <si>
    <t>STORAGE NAS</t>
  </si>
  <si>
    <t>Lote 01-Computadores</t>
  </si>
  <si>
    <t>Lote 02-Softwares</t>
  </si>
  <si>
    <t>Lote 03-Software Suíte Armazenamento de nuvem</t>
  </si>
  <si>
    <t>Lote 04-Periféricos</t>
  </si>
  <si>
    <t>Lote 05-Equipamentos para Data Center</t>
  </si>
  <si>
    <t>Lote 06-Equipamentos para áudio e vídeo</t>
  </si>
  <si>
    <t>Tela de projeção retrátil  200" com acionamento por controle remoto</t>
  </si>
  <si>
    <t>Notecon</t>
  </si>
  <si>
    <t>FLAPTV</t>
  </si>
  <si>
    <t>PREFEITURA MUNICIPAL DE CURITIBANOS/SC</t>
  </si>
  <si>
    <t>MUSIC CENTER</t>
  </si>
  <si>
    <t>CAL para S.O Windows Server Standard Edition 2022 64 Bits</t>
  </si>
  <si>
    <t>Objeto: Contratação de empresa (s) especializada (s) para o fornecimento de microcomputadores, periféricos, acessórios, projetor multimídia, equipamentos para Datacenter, equipamentos para áudio, software, conforme especificações constantes no Termo de Referência e anexos.</t>
  </si>
  <si>
    <t>Valores Máximos do Item</t>
  </si>
  <si>
    <t>Valor Máximo do Lote</t>
  </si>
  <si>
    <t>Suíte de aplicativos de Escritório</t>
  </si>
  <si>
    <t>Switch 5 portas</t>
  </si>
  <si>
    <t>HUB USB 3.0 - 4 portas</t>
  </si>
  <si>
    <t>Cabo HDMI 2.0 1,5m macho/macho</t>
  </si>
  <si>
    <t>Memória RAM 4 GB DDR4 2400Mhz</t>
  </si>
  <si>
    <t>SSD 256 GB - 2,5"; garantia de 5 anos</t>
  </si>
  <si>
    <t>Filtro de Linha -  5 tomadas</t>
  </si>
  <si>
    <t>Pendrive USB 16GB USB 2.0</t>
  </si>
  <si>
    <t>Monitor IPS 23,8" fullHD</t>
  </si>
  <si>
    <t>Projetor Multimídia portátil - 3800 lumens</t>
  </si>
  <si>
    <t xml:space="preserve">Tela de Projeção retrátil </t>
  </si>
  <si>
    <t>Marca</t>
  </si>
  <si>
    <t>Modelo</t>
  </si>
  <si>
    <t>Pregão Eletrônico nº 90005/2024 - UASG 926776  - Processo nº 2822/2024</t>
  </si>
  <si>
    <t xml:space="preserve">[Assinatura do Representante legalmente constituído] 
Nome da Empresa: 
Nome do Representante: 
RG:                                                 Email:                                           Telefone/Cel: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</si>
</sst>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5" tint="-0.24997711111789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5" tint="-0.249977111117893"/>
      <name val="Calibri"/>
      <family val="2"/>
      <scheme val="minor"/>
    </font>
    <font>
      <u/>
      <sz val="14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214">
    <xf numFmtId="0" fontId="0" fillId="0" borderId="0" xfId="0"/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0" fillId="0" borderId="0" xfId="0" applyNumberFormat="1" applyFont="1" applyFill="1" applyAlignment="1">
      <alignment vertical="center"/>
    </xf>
    <xf numFmtId="4" fontId="0" fillId="0" borderId="0" xfId="0" applyNumberFormat="1" applyFont="1" applyFill="1" applyAlignment="1">
      <alignment vertical="center"/>
    </xf>
    <xf numFmtId="4" fontId="2" fillId="0" borderId="0" xfId="0" applyNumberFormat="1" applyFont="1" applyFill="1" applyBorder="1" applyAlignment="1">
      <alignment horizontal="center" vertical="center"/>
    </xf>
    <xf numFmtId="4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49" fontId="0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" fontId="6" fillId="0" borderId="0" xfId="1" applyNumberFormat="1" applyFont="1" applyFill="1" applyBorder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0" fontId="11" fillId="0" borderId="3" xfId="0" applyFont="1" applyBorder="1" applyAlignment="1">
      <alignment vertical="center"/>
    </xf>
    <xf numFmtId="49" fontId="12" fillId="0" borderId="0" xfId="0" applyNumberFormat="1" applyFont="1" applyFill="1" applyAlignment="1">
      <alignment horizontal="center" vertical="center"/>
    </xf>
    <xf numFmtId="0" fontId="11" fillId="0" borderId="0" xfId="0" applyFont="1" applyBorder="1" applyAlignment="1">
      <alignment vertical="center"/>
    </xf>
    <xf numFmtId="49" fontId="12" fillId="0" borderId="0" xfId="0" applyNumberFormat="1" applyFont="1" applyFill="1" applyAlignment="1">
      <alignment horizontal="center" vertical="center"/>
    </xf>
    <xf numFmtId="44" fontId="0" fillId="0" borderId="0" xfId="0" applyNumberFormat="1" applyFont="1" applyFill="1" applyAlignment="1">
      <alignment vertical="center"/>
    </xf>
    <xf numFmtId="49" fontId="1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>
      <alignment vertical="center"/>
    </xf>
    <xf numFmtId="0" fontId="13" fillId="0" borderId="0" xfId="0" applyFont="1" applyBorder="1" applyAlignment="1">
      <alignment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5" fillId="2" borderId="0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9" fontId="16" fillId="0" borderId="5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/>
    </xf>
    <xf numFmtId="4" fontId="14" fillId="2" borderId="0" xfId="1" applyNumberFormat="1" applyFont="1" applyFill="1" applyBorder="1" applyAlignment="1">
      <alignment horizontal="center" vertical="center"/>
    </xf>
    <xf numFmtId="4" fontId="14" fillId="2" borderId="1" xfId="1" applyNumberFormat="1" applyFont="1" applyFill="1" applyBorder="1" applyAlignment="1">
      <alignment horizontal="center" vertical="center"/>
    </xf>
    <xf numFmtId="44" fontId="14" fillId="2" borderId="1" xfId="1" applyFont="1" applyFill="1" applyBorder="1" applyAlignment="1">
      <alignment vertical="center"/>
    </xf>
    <xf numFmtId="4" fontId="3" fillId="0" borderId="0" xfId="0" applyNumberFormat="1" applyFont="1" applyFill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44" fontId="14" fillId="0" borderId="4" xfId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vertical="center" wrapText="1"/>
    </xf>
    <xf numFmtId="44" fontId="14" fillId="2" borderId="1" xfId="1" applyFont="1" applyFill="1" applyBorder="1" applyAlignment="1">
      <alignment horizontal="center" vertical="center"/>
    </xf>
    <xf numFmtId="44" fontId="14" fillId="0" borderId="1" xfId="1" applyFont="1" applyFill="1" applyBorder="1" applyAlignment="1">
      <alignment horizontal="center" vertical="center"/>
    </xf>
    <xf numFmtId="4" fontId="14" fillId="2" borderId="0" xfId="1" applyNumberFormat="1" applyFont="1" applyFill="1" applyBorder="1" applyAlignment="1">
      <alignment vertical="center"/>
    </xf>
    <xf numFmtId="4" fontId="14" fillId="2" borderId="1" xfId="1" applyNumberFormat="1" applyFont="1" applyFill="1" applyBorder="1" applyAlignment="1">
      <alignment vertical="center"/>
    </xf>
    <xf numFmtId="4" fontId="17" fillId="0" borderId="0" xfId="0" applyNumberFormat="1" applyFont="1" applyFill="1" applyAlignment="1">
      <alignment horizontal="center" vertical="center"/>
    </xf>
    <xf numFmtId="4" fontId="14" fillId="0" borderId="0" xfId="1" applyNumberFormat="1" applyFont="1" applyFill="1" applyBorder="1" applyAlignment="1">
      <alignment horizontal="center" vertical="center"/>
    </xf>
    <xf numFmtId="4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44" fontId="13" fillId="0" borderId="0" xfId="1" applyFont="1" applyFill="1" applyBorder="1" applyAlignment="1">
      <alignment horizontal="center" vertical="center"/>
    </xf>
    <xf numFmtId="4" fontId="13" fillId="0" borderId="0" xfId="0" applyNumberFormat="1" applyFont="1" applyFill="1" applyBorder="1" applyAlignment="1">
      <alignment horizontal="center" vertical="center"/>
    </xf>
    <xf numFmtId="44" fontId="3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vertical="center"/>
    </xf>
    <xf numFmtId="49" fontId="18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4" fontId="18" fillId="0" borderId="0" xfId="0" applyNumberFormat="1" applyFont="1" applyFill="1" applyAlignment="1">
      <alignment vertical="center"/>
    </xf>
    <xf numFmtId="0" fontId="18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9" fontId="13" fillId="0" borderId="0" xfId="0" applyNumberFormat="1" applyFont="1" applyFill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/>
    </xf>
    <xf numFmtId="44" fontId="15" fillId="3" borderId="2" xfId="1" applyFont="1" applyFill="1" applyBorder="1" applyAlignment="1">
      <alignment horizontal="center" vertical="center"/>
    </xf>
    <xf numFmtId="44" fontId="15" fillId="3" borderId="1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44" fontId="15" fillId="3" borderId="1" xfId="1" applyFont="1" applyFill="1" applyBorder="1" applyAlignment="1">
      <alignment horizontal="center" vertical="center"/>
    </xf>
    <xf numFmtId="44" fontId="13" fillId="3" borderId="1" xfId="0" applyNumberFormat="1" applyFont="1" applyFill="1" applyBorder="1" applyAlignment="1">
      <alignment vertical="center"/>
    </xf>
    <xf numFmtId="0" fontId="13" fillId="0" borderId="12" xfId="0" applyFont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49" fontId="3" fillId="0" borderId="0" xfId="0" applyNumberFormat="1" applyFont="1" applyFill="1" applyAlignment="1">
      <alignment horizontal="left" vertical="top" wrapText="1"/>
    </xf>
    <xf numFmtId="49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wrapText="1"/>
    </xf>
    <xf numFmtId="49" fontId="3" fillId="0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17" fillId="2" borderId="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44" fontId="14" fillId="3" borderId="1" xfId="1" applyFont="1" applyFill="1" applyBorder="1" applyAlignment="1">
      <alignment horizontal="center" vertical="center"/>
    </xf>
    <xf numFmtId="44" fontId="14" fillId="3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49" fontId="4" fillId="0" borderId="0" xfId="2" applyNumberFormat="1" applyFill="1" applyAlignment="1">
      <alignment vertical="top" wrapText="1"/>
    </xf>
    <xf numFmtId="49" fontId="3" fillId="0" borderId="0" xfId="0" applyNumberFormat="1" applyFont="1" applyFill="1" applyAlignment="1">
      <alignment vertical="top" wrapText="1"/>
    </xf>
    <xf numFmtId="0" fontId="15" fillId="0" borderId="0" xfId="0" applyFont="1" applyFill="1" applyAlignment="1">
      <alignment vertical="center"/>
    </xf>
    <xf numFmtId="0" fontId="13" fillId="0" borderId="12" xfId="0" applyFont="1" applyBorder="1" applyAlignment="1">
      <alignment wrapText="1"/>
    </xf>
    <xf numFmtId="49" fontId="13" fillId="0" borderId="12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49" fontId="3" fillId="0" borderId="12" xfId="0" applyNumberFormat="1" applyFont="1" applyFill="1" applyBorder="1" applyAlignment="1">
      <alignment vertical="center"/>
    </xf>
    <xf numFmtId="0" fontId="14" fillId="2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4" fontId="14" fillId="2" borderId="1" xfId="1" applyNumberFormat="1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 wrapText="1"/>
    </xf>
    <xf numFmtId="49" fontId="13" fillId="0" borderId="10" xfId="0" applyNumberFormat="1" applyFont="1" applyFill="1" applyBorder="1" applyAlignment="1">
      <alignment vertical="center" wrapText="1"/>
    </xf>
    <xf numFmtId="0" fontId="13" fillId="0" borderId="0" xfId="0" applyFont="1" applyBorder="1" applyAlignment="1">
      <alignment wrapText="1"/>
    </xf>
    <xf numFmtId="49" fontId="13" fillId="0" borderId="0" xfId="0" applyNumberFormat="1" applyFont="1" applyFill="1" applyBorder="1" applyAlignment="1">
      <alignment horizontal="center" vertical="center" wrapText="1"/>
    </xf>
    <xf numFmtId="44" fontId="14" fillId="2" borderId="0" xfId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wrapText="1"/>
    </xf>
    <xf numFmtId="49" fontId="13" fillId="2" borderId="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vertical="center"/>
    </xf>
    <xf numFmtId="44" fontId="3" fillId="0" borderId="0" xfId="1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vertical="center"/>
    </xf>
    <xf numFmtId="44" fontId="3" fillId="0" borderId="1" xfId="1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" fontId="17" fillId="0" borderId="1" xfId="0" applyNumberFormat="1" applyFont="1" applyFill="1" applyBorder="1" applyAlignment="1">
      <alignment horizontal="center" vertical="center"/>
    </xf>
    <xf numFmtId="4" fontId="14" fillId="0" borderId="1" xfId="1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4" fontId="17" fillId="0" borderId="0" xfId="0" applyNumberFormat="1" applyFont="1" applyFill="1" applyBorder="1" applyAlignment="1">
      <alignment horizontal="center" vertical="center"/>
    </xf>
    <xf numFmtId="4" fontId="17" fillId="4" borderId="1" xfId="0" applyNumberFormat="1" applyFont="1" applyFill="1" applyBorder="1" applyAlignment="1">
      <alignment horizontal="center" vertical="center"/>
    </xf>
    <xf numFmtId="4" fontId="14" fillId="4" borderId="1" xfId="1" applyNumberFormat="1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 vertical="center"/>
    </xf>
    <xf numFmtId="44" fontId="13" fillId="0" borderId="1" xfId="1" applyFont="1" applyFill="1" applyBorder="1" applyAlignment="1">
      <alignment vertical="center"/>
    </xf>
    <xf numFmtId="44" fontId="15" fillId="2" borderId="0" xfId="0" applyNumberFormat="1" applyFont="1" applyFill="1" applyBorder="1" applyAlignment="1">
      <alignment horizontal="center" vertical="center"/>
    </xf>
    <xf numFmtId="49" fontId="16" fillId="4" borderId="13" xfId="0" applyNumberFormat="1" applyFont="1" applyFill="1" applyBorder="1" applyAlignment="1">
      <alignment horizontal="center" vertical="center"/>
    </xf>
    <xf numFmtId="0" fontId="15" fillId="4" borderId="13" xfId="0" applyFont="1" applyFill="1" applyBorder="1" applyAlignment="1">
      <alignment horizontal="center" vertical="center"/>
    </xf>
    <xf numFmtId="49" fontId="16" fillId="4" borderId="1" xfId="0" applyNumberFormat="1" applyFont="1" applyFill="1" applyBorder="1" applyAlignment="1">
      <alignment horizontal="center" vertical="center"/>
    </xf>
    <xf numFmtId="49" fontId="13" fillId="4" borderId="4" xfId="0" applyNumberFormat="1" applyFont="1" applyFill="1" applyBorder="1" applyAlignment="1">
      <alignment vertical="center" wrapText="1"/>
    </xf>
    <xf numFmtId="0" fontId="15" fillId="4" borderId="13" xfId="0" applyFont="1" applyFill="1" applyBorder="1" applyAlignment="1">
      <alignment horizontal="center" vertical="center" wrapText="1"/>
    </xf>
    <xf numFmtId="49" fontId="13" fillId="5" borderId="4" xfId="0" applyNumberFormat="1" applyFont="1" applyFill="1" applyBorder="1" applyAlignment="1">
      <alignment horizontal="left" vertical="center" wrapText="1"/>
    </xf>
    <xf numFmtId="49" fontId="13" fillId="5" borderId="3" xfId="0" applyNumberFormat="1" applyFont="1" applyFill="1" applyBorder="1" applyAlignment="1">
      <alignment horizontal="left" vertical="center" wrapText="1"/>
    </xf>
    <xf numFmtId="49" fontId="13" fillId="5" borderId="2" xfId="0" applyNumberFormat="1" applyFont="1" applyFill="1" applyBorder="1" applyAlignment="1">
      <alignment horizontal="left" vertical="center" wrapText="1"/>
    </xf>
    <xf numFmtId="49" fontId="13" fillId="5" borderId="1" xfId="0" applyNumberFormat="1" applyFont="1" applyFill="1" applyBorder="1" applyAlignment="1">
      <alignment horizontal="left" vertical="center" wrapText="1"/>
    </xf>
    <xf numFmtId="0" fontId="15" fillId="4" borderId="9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14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49" fontId="4" fillId="0" borderId="0" xfId="2" applyNumberForma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 wrapText="1"/>
    </xf>
    <xf numFmtId="0" fontId="14" fillId="0" borderId="4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4" fontId="15" fillId="4" borderId="1" xfId="0" applyNumberFormat="1" applyFont="1" applyFill="1" applyBorder="1" applyAlignment="1">
      <alignment horizontal="center" vertical="center"/>
    </xf>
    <xf numFmtId="49" fontId="13" fillId="5" borderId="4" xfId="0" applyNumberFormat="1" applyFont="1" applyFill="1" applyBorder="1" applyAlignment="1">
      <alignment horizontal="center" vertical="center" wrapText="1"/>
    </xf>
    <xf numFmtId="49" fontId="13" fillId="5" borderId="3" xfId="0" applyNumberFormat="1" applyFont="1" applyFill="1" applyBorder="1" applyAlignment="1">
      <alignment horizontal="center" vertical="center" wrapText="1"/>
    </xf>
    <xf numFmtId="49" fontId="13" fillId="5" borderId="2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49" fontId="20" fillId="0" borderId="0" xfId="2" applyNumberFormat="1" applyFont="1" applyFill="1" applyAlignment="1">
      <alignment horizontal="left" vertical="top" wrapText="1"/>
    </xf>
    <xf numFmtId="44" fontId="13" fillId="0" borderId="1" xfId="1" applyFont="1" applyFill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1" fillId="0" borderId="0" xfId="0" applyNumberFormat="1" applyFont="1" applyFill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44" fontId="13" fillId="4" borderId="4" xfId="1" applyFont="1" applyFill="1" applyBorder="1" applyAlignment="1">
      <alignment horizontal="center" vertical="center"/>
    </xf>
    <xf numFmtId="44" fontId="13" fillId="4" borderId="2" xfId="1" applyFont="1" applyFill="1" applyBorder="1" applyAlignment="1">
      <alignment horizontal="center" vertical="center"/>
    </xf>
    <xf numFmtId="44" fontId="13" fillId="2" borderId="0" xfId="1" applyFont="1" applyFill="1" applyBorder="1" applyAlignment="1">
      <alignment horizontal="center" vertical="center"/>
    </xf>
    <xf numFmtId="4" fontId="14" fillId="2" borderId="1" xfId="1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3">
    <cellStyle name="Hiperlink" xfId="2" builtinId="8"/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438649</xdr:colOff>
      <xdr:row>5</xdr:row>
      <xdr:rowOff>66676</xdr:rowOff>
    </xdr:from>
    <xdr:to>
      <xdr:col>12</xdr:col>
      <xdr:colOff>0</xdr:colOff>
      <xdr:row>10</xdr:row>
      <xdr:rowOff>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705849" y="1019176"/>
          <a:ext cx="1999751" cy="885825"/>
        </a:xfrm>
        <a:prstGeom prst="rect">
          <a:avLst/>
        </a:prstGeom>
        <a:noFill/>
        <a:ln>
          <a:noFill/>
        </a:ln>
        <a:extLst/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lnSpc>
              <a:spcPct val="150000"/>
            </a:lnSpc>
            <a:spcAft>
              <a:spcPts val="0"/>
            </a:spcAft>
          </a:pPr>
          <a:r>
            <a:rPr lang="pt-BR" sz="1600" b="1">
              <a:effectLst/>
              <a:latin typeface="Arial Narrow"/>
              <a:ea typeface="Times New Roman"/>
              <a:cs typeface="Arial"/>
            </a:rPr>
            <a:t>Câmara Municipal de Santa Bárbara d’Oeste</a:t>
          </a:r>
          <a:endParaRPr lang="pt-BR" sz="900" b="1">
            <a:effectLst/>
            <a:latin typeface="Times New Roman"/>
            <a:ea typeface="Times New Roman"/>
          </a:endParaRPr>
        </a:p>
        <a:p>
          <a:pPr algn="ctr">
            <a:lnSpc>
              <a:spcPct val="150000"/>
            </a:lnSpc>
            <a:spcAft>
              <a:spcPts val="0"/>
            </a:spcAft>
          </a:pPr>
          <a:r>
            <a:rPr lang="pt-BR" sz="1600" b="1">
              <a:effectLst/>
              <a:latin typeface="Arial Narrow"/>
              <a:ea typeface="Times New Roman"/>
              <a:cs typeface="Arial"/>
            </a:rPr>
            <a:t>“Palácio 15 de Junho”</a:t>
          </a:r>
          <a:endParaRPr lang="pt-BR" sz="1600" b="1">
            <a:effectLst/>
            <a:latin typeface="Times New Roman"/>
            <a:ea typeface="Times New Roman"/>
          </a:endParaRPr>
        </a:p>
      </xdr:txBody>
    </xdr:sp>
    <xdr:clientData/>
  </xdr:twoCellAnchor>
  <xdr:twoCellAnchor editAs="oneCell">
    <xdr:from>
      <xdr:col>6</xdr:col>
      <xdr:colOff>159026</xdr:colOff>
      <xdr:row>3</xdr:row>
      <xdr:rowOff>122408</xdr:rowOff>
    </xdr:from>
    <xdr:to>
      <xdr:col>6</xdr:col>
      <xdr:colOff>892917</xdr:colOff>
      <xdr:row>8</xdr:row>
      <xdr:rowOff>76394</xdr:rowOff>
    </xdr:to>
    <xdr:pic>
      <xdr:nvPicPr>
        <xdr:cNvPr id="3" name="Imagem 2" descr="Y:\Sueli\brasão jpeg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16626" y="693908"/>
          <a:ext cx="515230" cy="90648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438649</xdr:colOff>
      <xdr:row>5</xdr:row>
      <xdr:rowOff>66676</xdr:rowOff>
    </xdr:from>
    <xdr:to>
      <xdr:col>12</xdr:col>
      <xdr:colOff>0</xdr:colOff>
      <xdr:row>10</xdr:row>
      <xdr:rowOff>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5905999" y="1019176"/>
          <a:ext cx="2323601" cy="1285875"/>
        </a:xfrm>
        <a:prstGeom prst="rect">
          <a:avLst/>
        </a:prstGeom>
        <a:noFill/>
        <a:ln>
          <a:noFill/>
        </a:ln>
        <a:extLst/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lnSpc>
              <a:spcPct val="150000"/>
            </a:lnSpc>
            <a:spcAft>
              <a:spcPts val="0"/>
            </a:spcAft>
          </a:pPr>
          <a:r>
            <a:rPr lang="pt-BR" sz="1600" b="1">
              <a:effectLst/>
              <a:latin typeface="Arial Narrow"/>
              <a:ea typeface="Times New Roman"/>
              <a:cs typeface="Arial"/>
            </a:rPr>
            <a:t>Câmara Municipal de Santa Bárbara d’Oeste</a:t>
          </a:r>
          <a:endParaRPr lang="pt-BR" sz="900" b="1">
            <a:effectLst/>
            <a:latin typeface="Times New Roman"/>
            <a:ea typeface="Times New Roman"/>
          </a:endParaRPr>
        </a:p>
        <a:p>
          <a:pPr algn="ctr">
            <a:lnSpc>
              <a:spcPct val="150000"/>
            </a:lnSpc>
            <a:spcAft>
              <a:spcPts val="0"/>
            </a:spcAft>
          </a:pPr>
          <a:r>
            <a:rPr lang="pt-BR" sz="1600" b="1">
              <a:effectLst/>
              <a:latin typeface="Arial Narrow"/>
              <a:ea typeface="Times New Roman"/>
              <a:cs typeface="Arial"/>
            </a:rPr>
            <a:t>“Palácio 15 de Junho”</a:t>
          </a:r>
          <a:endParaRPr lang="pt-BR" sz="1600" b="1">
            <a:effectLst/>
            <a:latin typeface="Times New Roman"/>
            <a:ea typeface="Times New Roman"/>
          </a:endParaRPr>
        </a:p>
      </xdr:txBody>
    </xdr:sp>
    <xdr:clientData/>
  </xdr:twoCellAnchor>
  <xdr:twoCellAnchor editAs="oneCell">
    <xdr:from>
      <xdr:col>6</xdr:col>
      <xdr:colOff>159026</xdr:colOff>
      <xdr:row>3</xdr:row>
      <xdr:rowOff>122408</xdr:rowOff>
    </xdr:from>
    <xdr:to>
      <xdr:col>6</xdr:col>
      <xdr:colOff>892917</xdr:colOff>
      <xdr:row>8</xdr:row>
      <xdr:rowOff>76394</xdr:rowOff>
    </xdr:to>
    <xdr:pic>
      <xdr:nvPicPr>
        <xdr:cNvPr id="3" name="Imagem 2" descr="Y:\Sueli\brasão jpeg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797701" y="693908"/>
          <a:ext cx="734305" cy="90648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438649</xdr:colOff>
      <xdr:row>5</xdr:row>
      <xdr:rowOff>66676</xdr:rowOff>
    </xdr:from>
    <xdr:to>
      <xdr:col>12</xdr:col>
      <xdr:colOff>0</xdr:colOff>
      <xdr:row>10</xdr:row>
      <xdr:rowOff>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277474" y="1019176"/>
          <a:ext cx="3076076" cy="1285875"/>
        </a:xfrm>
        <a:prstGeom prst="rect">
          <a:avLst/>
        </a:prstGeom>
        <a:noFill/>
        <a:ln>
          <a:noFill/>
        </a:ln>
        <a:extLst/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lnSpc>
              <a:spcPct val="150000"/>
            </a:lnSpc>
            <a:spcAft>
              <a:spcPts val="0"/>
            </a:spcAft>
          </a:pPr>
          <a:r>
            <a:rPr lang="pt-BR" sz="1600" b="1">
              <a:effectLst/>
              <a:latin typeface="Arial Narrow"/>
              <a:ea typeface="Times New Roman"/>
              <a:cs typeface="Arial"/>
            </a:rPr>
            <a:t>Câmara Municipal de Santa Bárbara d’Oeste</a:t>
          </a:r>
          <a:endParaRPr lang="pt-BR" sz="900" b="1">
            <a:effectLst/>
            <a:latin typeface="Times New Roman"/>
            <a:ea typeface="Times New Roman"/>
          </a:endParaRPr>
        </a:p>
        <a:p>
          <a:pPr algn="ctr">
            <a:lnSpc>
              <a:spcPct val="150000"/>
            </a:lnSpc>
            <a:spcAft>
              <a:spcPts val="0"/>
            </a:spcAft>
          </a:pPr>
          <a:r>
            <a:rPr lang="pt-BR" sz="1600" b="1">
              <a:effectLst/>
              <a:latin typeface="Arial Narrow"/>
              <a:ea typeface="Times New Roman"/>
              <a:cs typeface="Arial"/>
            </a:rPr>
            <a:t>“Palácio 15 de Junho”</a:t>
          </a:r>
          <a:endParaRPr lang="pt-BR" sz="1600" b="1">
            <a:effectLst/>
            <a:latin typeface="Times New Roman"/>
            <a:ea typeface="Times New Roman"/>
          </a:endParaRPr>
        </a:p>
      </xdr:txBody>
    </xdr:sp>
    <xdr:clientData/>
  </xdr:twoCellAnchor>
  <xdr:twoCellAnchor editAs="oneCell">
    <xdr:from>
      <xdr:col>6</xdr:col>
      <xdr:colOff>159026</xdr:colOff>
      <xdr:row>3</xdr:row>
      <xdr:rowOff>122408</xdr:rowOff>
    </xdr:from>
    <xdr:to>
      <xdr:col>6</xdr:col>
      <xdr:colOff>892917</xdr:colOff>
      <xdr:row>8</xdr:row>
      <xdr:rowOff>76394</xdr:rowOff>
    </xdr:to>
    <xdr:pic>
      <xdr:nvPicPr>
        <xdr:cNvPr id="3" name="Imagem 2" descr="Y:\Sueli\brasão jpeg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931051" y="693908"/>
          <a:ext cx="733891" cy="90648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438649</xdr:colOff>
      <xdr:row>5</xdr:row>
      <xdr:rowOff>66676</xdr:rowOff>
    </xdr:from>
    <xdr:to>
      <xdr:col>12</xdr:col>
      <xdr:colOff>0</xdr:colOff>
      <xdr:row>10</xdr:row>
      <xdr:rowOff>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106024" y="1019176"/>
          <a:ext cx="2523626" cy="1285875"/>
        </a:xfrm>
        <a:prstGeom prst="rect">
          <a:avLst/>
        </a:prstGeom>
        <a:noFill/>
        <a:ln>
          <a:noFill/>
        </a:ln>
        <a:extLst/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lnSpc>
              <a:spcPct val="150000"/>
            </a:lnSpc>
            <a:spcAft>
              <a:spcPts val="0"/>
            </a:spcAft>
          </a:pPr>
          <a:r>
            <a:rPr lang="pt-BR" sz="1600" b="1">
              <a:effectLst/>
              <a:latin typeface="Arial Narrow"/>
              <a:ea typeface="Times New Roman"/>
              <a:cs typeface="Arial"/>
            </a:rPr>
            <a:t>Câmara Municipal de Santa Bárbara d’Oeste</a:t>
          </a:r>
          <a:endParaRPr lang="pt-BR" sz="900" b="1">
            <a:effectLst/>
            <a:latin typeface="Times New Roman"/>
            <a:ea typeface="Times New Roman"/>
          </a:endParaRPr>
        </a:p>
        <a:p>
          <a:pPr algn="ctr">
            <a:lnSpc>
              <a:spcPct val="150000"/>
            </a:lnSpc>
            <a:spcAft>
              <a:spcPts val="0"/>
            </a:spcAft>
          </a:pPr>
          <a:r>
            <a:rPr lang="pt-BR" sz="1600" b="1">
              <a:effectLst/>
              <a:latin typeface="Arial Narrow"/>
              <a:ea typeface="Times New Roman"/>
              <a:cs typeface="Arial"/>
            </a:rPr>
            <a:t>“Palácio 15 de Junho”</a:t>
          </a:r>
          <a:endParaRPr lang="pt-BR" sz="1600" b="1">
            <a:effectLst/>
            <a:latin typeface="Times New Roman"/>
            <a:ea typeface="Times New Roman"/>
          </a:endParaRPr>
        </a:p>
      </xdr:txBody>
    </xdr:sp>
    <xdr:clientData/>
  </xdr:twoCellAnchor>
  <xdr:twoCellAnchor editAs="oneCell">
    <xdr:from>
      <xdr:col>6</xdr:col>
      <xdr:colOff>159026</xdr:colOff>
      <xdr:row>3</xdr:row>
      <xdr:rowOff>122408</xdr:rowOff>
    </xdr:from>
    <xdr:to>
      <xdr:col>6</xdr:col>
      <xdr:colOff>892917</xdr:colOff>
      <xdr:row>8</xdr:row>
      <xdr:rowOff>76394</xdr:rowOff>
    </xdr:to>
    <xdr:pic>
      <xdr:nvPicPr>
        <xdr:cNvPr id="3" name="Imagem 2" descr="Y:\Sueli\brasão jpeg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931051" y="693908"/>
          <a:ext cx="738860" cy="90648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438649</xdr:colOff>
      <xdr:row>5</xdr:row>
      <xdr:rowOff>66676</xdr:rowOff>
    </xdr:from>
    <xdr:to>
      <xdr:col>12</xdr:col>
      <xdr:colOff>0</xdr:colOff>
      <xdr:row>10</xdr:row>
      <xdr:rowOff>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106024" y="1019176"/>
          <a:ext cx="2523626" cy="1285875"/>
        </a:xfrm>
        <a:prstGeom prst="rect">
          <a:avLst/>
        </a:prstGeom>
        <a:noFill/>
        <a:ln>
          <a:noFill/>
        </a:ln>
        <a:extLst/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lnSpc>
              <a:spcPct val="150000"/>
            </a:lnSpc>
            <a:spcAft>
              <a:spcPts val="0"/>
            </a:spcAft>
          </a:pPr>
          <a:r>
            <a:rPr lang="pt-BR" sz="1600" b="1">
              <a:effectLst/>
              <a:latin typeface="Arial Narrow"/>
              <a:ea typeface="Times New Roman"/>
              <a:cs typeface="Arial"/>
            </a:rPr>
            <a:t>Câmara Municipal de Santa Bárbara d’Oeste</a:t>
          </a:r>
          <a:endParaRPr lang="pt-BR" sz="900" b="1">
            <a:effectLst/>
            <a:latin typeface="Times New Roman"/>
            <a:ea typeface="Times New Roman"/>
          </a:endParaRPr>
        </a:p>
        <a:p>
          <a:pPr algn="ctr">
            <a:lnSpc>
              <a:spcPct val="150000"/>
            </a:lnSpc>
            <a:spcAft>
              <a:spcPts val="0"/>
            </a:spcAft>
          </a:pPr>
          <a:r>
            <a:rPr lang="pt-BR" sz="1600" b="1">
              <a:effectLst/>
              <a:latin typeface="Arial Narrow"/>
              <a:ea typeface="Times New Roman"/>
              <a:cs typeface="Arial"/>
            </a:rPr>
            <a:t>“Palácio 15 de Junho”</a:t>
          </a:r>
          <a:endParaRPr lang="pt-BR" sz="1600" b="1">
            <a:effectLst/>
            <a:latin typeface="Times New Roman"/>
            <a:ea typeface="Times New Roman"/>
          </a:endParaRPr>
        </a:p>
      </xdr:txBody>
    </xdr:sp>
    <xdr:clientData/>
  </xdr:twoCellAnchor>
  <xdr:twoCellAnchor editAs="oneCell">
    <xdr:from>
      <xdr:col>6</xdr:col>
      <xdr:colOff>159026</xdr:colOff>
      <xdr:row>3</xdr:row>
      <xdr:rowOff>122408</xdr:rowOff>
    </xdr:from>
    <xdr:to>
      <xdr:col>6</xdr:col>
      <xdr:colOff>892917</xdr:colOff>
      <xdr:row>8</xdr:row>
      <xdr:rowOff>76394</xdr:rowOff>
    </xdr:to>
    <xdr:pic>
      <xdr:nvPicPr>
        <xdr:cNvPr id="3" name="Imagem 2" descr="Y:\Sueli\brasão jpeg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931051" y="693908"/>
          <a:ext cx="738860" cy="90648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showGridLines="0" tabSelected="1" topLeftCell="A40" zoomScale="92" zoomScaleNormal="92" workbookViewId="0">
      <selection activeCell="O52" sqref="O52"/>
    </sheetView>
  </sheetViews>
  <sheetFormatPr defaultColWidth="9.140625" defaultRowHeight="15" x14ac:dyDescent="0.25"/>
  <cols>
    <col min="1" max="1" width="5.5703125" style="4" customWidth="1"/>
    <col min="2" max="2" width="24.5703125" style="1" customWidth="1"/>
    <col min="3" max="3" width="12" style="1" customWidth="1"/>
    <col min="4" max="4" width="11.85546875" style="1" customWidth="1"/>
    <col min="5" max="5" width="10.5703125" style="1" customWidth="1"/>
    <col min="6" max="6" width="3.85546875" style="3" bestFit="1" customWidth="1"/>
    <col min="7" max="7" width="0.85546875" style="2" customWidth="1"/>
    <col min="8" max="8" width="5.28515625" style="2" bestFit="1" customWidth="1"/>
    <col min="9" max="9" width="21.42578125" style="1" customWidth="1"/>
    <col min="10" max="10" width="18.7109375" style="1" customWidth="1"/>
    <col min="11" max="14" width="0.85546875" style="1" hidden="1" customWidth="1"/>
    <col min="15" max="15" width="24.140625" style="1" customWidth="1"/>
    <col min="16" max="16384" width="9.140625" style="1"/>
  </cols>
  <sheetData>
    <row r="1" spans="1:17" s="8" customFormat="1" ht="28.5" customHeight="1" x14ac:dyDescent="0.25">
      <c r="A1" s="9"/>
      <c r="F1" s="2"/>
      <c r="G1" s="2"/>
      <c r="H1" s="2"/>
    </row>
    <row r="2" spans="1:17" s="8" customFormat="1" ht="18.75" x14ac:dyDescent="0.25">
      <c r="A2" s="177" t="s">
        <v>98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</row>
    <row r="3" spans="1:17" ht="9.9499999999999993" customHeight="1" x14ac:dyDescent="0.25"/>
    <row r="4" spans="1:17" ht="75.75" customHeight="1" x14ac:dyDescent="0.25">
      <c r="A4" s="178" t="s">
        <v>82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80"/>
      <c r="P4" s="26"/>
      <c r="Q4" s="26"/>
    </row>
    <row r="5" spans="1:17" s="19" customFormat="1" ht="12.75" customHeight="1" x14ac:dyDescent="0.25">
      <c r="A5" s="23"/>
      <c r="B5" s="23"/>
      <c r="C5" s="23"/>
      <c r="D5" s="23"/>
      <c r="E5" s="23"/>
      <c r="F5" s="23"/>
      <c r="G5" s="22"/>
      <c r="H5" s="22"/>
      <c r="I5" s="21"/>
      <c r="J5" s="21"/>
      <c r="L5" s="20"/>
    </row>
    <row r="6" spans="1:17" ht="5.0999999999999996" customHeight="1" x14ac:dyDescent="0.25">
      <c r="I6" s="18"/>
      <c r="J6" s="18"/>
      <c r="L6" s="18"/>
    </row>
    <row r="7" spans="1:17" s="33" customFormat="1" ht="5.0999999999999996" customHeight="1" x14ac:dyDescent="0.25">
      <c r="A7" s="40"/>
      <c r="F7" s="42"/>
      <c r="G7" s="42"/>
      <c r="H7" s="42"/>
      <c r="I7" s="46"/>
      <c r="J7" s="46"/>
      <c r="L7" s="45"/>
      <c r="O7" s="121"/>
    </row>
    <row r="8" spans="1:17" s="52" customFormat="1" ht="35.1" customHeight="1" x14ac:dyDescent="0.25">
      <c r="A8" s="182" t="s">
        <v>70</v>
      </c>
      <c r="B8" s="183"/>
      <c r="C8" s="183"/>
      <c r="D8" s="183"/>
      <c r="E8" s="183"/>
      <c r="F8" s="183"/>
      <c r="G8" s="183"/>
      <c r="H8" s="184"/>
      <c r="I8" s="185" t="s">
        <v>83</v>
      </c>
      <c r="J8" s="185"/>
      <c r="L8" s="53"/>
      <c r="O8" s="49" t="s">
        <v>84</v>
      </c>
    </row>
    <row r="9" spans="1:17" s="59" customFormat="1" ht="35.1" customHeight="1" x14ac:dyDescent="0.25">
      <c r="A9" s="157"/>
      <c r="B9" s="155" t="s">
        <v>41</v>
      </c>
      <c r="C9" s="155" t="s">
        <v>96</v>
      </c>
      <c r="D9" s="155" t="s">
        <v>97</v>
      </c>
      <c r="E9" s="155" t="s">
        <v>40</v>
      </c>
      <c r="F9" s="163" t="s">
        <v>39</v>
      </c>
      <c r="G9" s="164"/>
      <c r="H9" s="165"/>
      <c r="I9" s="158" t="s">
        <v>38</v>
      </c>
      <c r="J9" s="155" t="s">
        <v>37</v>
      </c>
      <c r="K9" s="148"/>
      <c r="L9" s="149"/>
      <c r="M9" s="150"/>
      <c r="N9" s="150"/>
      <c r="O9" s="181">
        <f>SUM(J10)</f>
        <v>138746.9</v>
      </c>
    </row>
    <row r="10" spans="1:17" s="59" customFormat="1" ht="35.1" customHeight="1" x14ac:dyDescent="0.3">
      <c r="A10" s="69" t="s">
        <v>36</v>
      </c>
      <c r="B10" s="124" t="s">
        <v>35</v>
      </c>
      <c r="C10" s="124"/>
      <c r="D10" s="124"/>
      <c r="E10" s="67" t="s">
        <v>0</v>
      </c>
      <c r="F10" s="166">
        <v>20</v>
      </c>
      <c r="G10" s="166"/>
      <c r="H10" s="166"/>
      <c r="I10" s="70">
        <v>6937.3450000000003</v>
      </c>
      <c r="J10" s="70">
        <f>(I10*F10)</f>
        <v>138746.9</v>
      </c>
      <c r="K10" s="143"/>
      <c r="L10" s="144"/>
      <c r="M10" s="145"/>
      <c r="N10" s="145"/>
      <c r="O10" s="181"/>
    </row>
    <row r="11" spans="1:17" s="59" customFormat="1" ht="35.1" customHeight="1" x14ac:dyDescent="0.3">
      <c r="A11" s="60"/>
      <c r="B11" s="131"/>
      <c r="C11" s="131"/>
      <c r="D11" s="131"/>
      <c r="E11" s="132"/>
      <c r="F11" s="127"/>
      <c r="G11" s="127"/>
      <c r="H11" s="127"/>
      <c r="I11" s="133"/>
      <c r="J11" s="133"/>
      <c r="K11" s="147"/>
      <c r="L11" s="75"/>
      <c r="O11" s="153"/>
    </row>
    <row r="12" spans="1:17" s="59" customFormat="1" ht="35.1" customHeight="1" x14ac:dyDescent="0.25">
      <c r="A12" s="162" t="s">
        <v>71</v>
      </c>
      <c r="B12" s="162"/>
      <c r="C12" s="162"/>
      <c r="D12" s="162"/>
      <c r="E12" s="162"/>
      <c r="F12" s="162"/>
      <c r="G12" s="162"/>
      <c r="H12" s="162"/>
      <c r="I12" s="185" t="s">
        <v>83</v>
      </c>
      <c r="J12" s="185"/>
      <c r="K12" s="143"/>
      <c r="L12" s="144"/>
      <c r="M12" s="145"/>
      <c r="N12" s="145"/>
      <c r="O12" s="49" t="s">
        <v>84</v>
      </c>
    </row>
    <row r="13" spans="1:17" s="59" customFormat="1" ht="35.1" customHeight="1" x14ac:dyDescent="0.25">
      <c r="A13" s="154"/>
      <c r="B13" s="155" t="s">
        <v>41</v>
      </c>
      <c r="C13" s="155" t="s">
        <v>96</v>
      </c>
      <c r="D13" s="155" t="s">
        <v>97</v>
      </c>
      <c r="E13" s="155" t="s">
        <v>40</v>
      </c>
      <c r="F13" s="163" t="s">
        <v>39</v>
      </c>
      <c r="G13" s="164"/>
      <c r="H13" s="165"/>
      <c r="I13" s="129" t="s">
        <v>38</v>
      </c>
      <c r="J13" s="110" t="s">
        <v>37</v>
      </c>
      <c r="K13" s="143"/>
      <c r="L13" s="144"/>
      <c r="M13" s="145"/>
      <c r="N13" s="145"/>
      <c r="O13" s="181">
        <f>SUM(J14:J15:J15)</f>
        <v>77514.100000000006</v>
      </c>
    </row>
    <row r="14" spans="1:17" s="33" customFormat="1" ht="35.1" customHeight="1" x14ac:dyDescent="0.3">
      <c r="A14" s="69" t="s">
        <v>36</v>
      </c>
      <c r="B14" s="124" t="s">
        <v>33</v>
      </c>
      <c r="C14" s="124"/>
      <c r="D14" s="124"/>
      <c r="E14" s="67" t="s">
        <v>0</v>
      </c>
      <c r="F14" s="166">
        <v>2</v>
      </c>
      <c r="G14" s="166"/>
      <c r="H14" s="166"/>
      <c r="I14" s="70">
        <v>9635.2999999999993</v>
      </c>
      <c r="J14" s="70">
        <f t="shared" ref="J14" si="0">(I14*F14)</f>
        <v>19270.599999999999</v>
      </c>
      <c r="K14" s="140"/>
      <c r="L14" s="128"/>
      <c r="M14" s="142"/>
      <c r="N14" s="142"/>
      <c r="O14" s="181"/>
    </row>
    <row r="15" spans="1:17" s="33" customFormat="1" ht="35.1" customHeight="1" x14ac:dyDescent="0.3">
      <c r="A15" s="69" t="s">
        <v>34</v>
      </c>
      <c r="B15" s="124" t="s">
        <v>81</v>
      </c>
      <c r="C15" s="124"/>
      <c r="D15" s="124"/>
      <c r="E15" s="67" t="s">
        <v>0</v>
      </c>
      <c r="F15" s="166">
        <v>150</v>
      </c>
      <c r="G15" s="166"/>
      <c r="H15" s="166"/>
      <c r="I15" s="70">
        <v>388.29</v>
      </c>
      <c r="J15" s="70">
        <f t="shared" ref="J15" si="1">(I15*F15)</f>
        <v>58243.5</v>
      </c>
      <c r="K15" s="140"/>
      <c r="L15" s="128"/>
      <c r="M15" s="142"/>
      <c r="N15" s="142"/>
      <c r="O15" s="181"/>
    </row>
    <row r="16" spans="1:17" s="33" customFormat="1" ht="35.1" customHeight="1" x14ac:dyDescent="0.3">
      <c r="A16" s="60"/>
      <c r="B16" s="131"/>
      <c r="C16" s="131"/>
      <c r="D16" s="131"/>
      <c r="E16" s="132"/>
      <c r="F16" s="127"/>
      <c r="G16" s="127"/>
      <c r="H16" s="127"/>
      <c r="I16" s="133"/>
      <c r="J16" s="133"/>
      <c r="K16" s="151"/>
      <c r="L16" s="63"/>
      <c r="M16" s="42"/>
      <c r="N16" s="42"/>
      <c r="O16" s="153"/>
      <c r="P16" s="77"/>
    </row>
    <row r="17" spans="1:16" s="33" customFormat="1" ht="35.1" customHeight="1" x14ac:dyDescent="0.25">
      <c r="A17" s="159" t="s">
        <v>72</v>
      </c>
      <c r="B17" s="160"/>
      <c r="C17" s="160"/>
      <c r="D17" s="160"/>
      <c r="E17" s="160"/>
      <c r="F17" s="160"/>
      <c r="G17" s="160"/>
      <c r="H17" s="161"/>
      <c r="I17" s="185" t="s">
        <v>83</v>
      </c>
      <c r="J17" s="185"/>
      <c r="K17" s="140"/>
      <c r="L17" s="128"/>
      <c r="M17" s="142"/>
      <c r="N17" s="142"/>
      <c r="O17" s="49" t="s">
        <v>84</v>
      </c>
      <c r="P17" s="77"/>
    </row>
    <row r="18" spans="1:16" s="59" customFormat="1" ht="35.1" customHeight="1" x14ac:dyDescent="0.25">
      <c r="A18" s="154"/>
      <c r="B18" s="155" t="s">
        <v>41</v>
      </c>
      <c r="C18" s="155" t="s">
        <v>96</v>
      </c>
      <c r="D18" s="155" t="s">
        <v>97</v>
      </c>
      <c r="E18" s="155" t="s">
        <v>40</v>
      </c>
      <c r="F18" s="163" t="s">
        <v>39</v>
      </c>
      <c r="G18" s="164"/>
      <c r="H18" s="165"/>
      <c r="I18" s="129" t="s">
        <v>38</v>
      </c>
      <c r="J18" s="110" t="s">
        <v>37</v>
      </c>
      <c r="K18" s="143"/>
      <c r="L18" s="144"/>
      <c r="M18" s="145"/>
      <c r="N18" s="145"/>
      <c r="O18" s="181">
        <f>SUM(J19)</f>
        <v>54791.1</v>
      </c>
    </row>
    <row r="19" spans="1:16" s="59" customFormat="1" ht="35.1" customHeight="1" x14ac:dyDescent="0.3">
      <c r="A19" s="69" t="s">
        <v>36</v>
      </c>
      <c r="B19" s="106" t="s">
        <v>85</v>
      </c>
      <c r="C19" s="106"/>
      <c r="D19" s="106"/>
      <c r="E19" s="146" t="s">
        <v>0</v>
      </c>
      <c r="F19" s="167">
        <v>70</v>
      </c>
      <c r="G19" s="167"/>
      <c r="H19" s="167"/>
      <c r="I19" s="70">
        <v>782.73</v>
      </c>
      <c r="J19" s="70">
        <f t="shared" ref="J19:J37" si="2">(I19*F19)</f>
        <v>54791.1</v>
      </c>
      <c r="K19" s="143"/>
      <c r="L19" s="144"/>
      <c r="M19" s="145"/>
      <c r="N19" s="145"/>
      <c r="O19" s="181"/>
    </row>
    <row r="20" spans="1:16" s="59" customFormat="1" ht="35.1" customHeight="1" x14ac:dyDescent="0.3">
      <c r="A20" s="130"/>
      <c r="B20" s="134"/>
      <c r="C20" s="134"/>
      <c r="D20" s="134"/>
      <c r="E20" s="135"/>
      <c r="F20" s="126"/>
      <c r="G20" s="126"/>
      <c r="H20" s="126"/>
      <c r="I20" s="133"/>
      <c r="J20" s="133"/>
      <c r="K20" s="147"/>
      <c r="L20" s="75"/>
      <c r="O20" s="153"/>
    </row>
    <row r="21" spans="1:16" s="59" customFormat="1" ht="35.1" customHeight="1" x14ac:dyDescent="0.25">
      <c r="A21" s="162" t="s">
        <v>73</v>
      </c>
      <c r="B21" s="162"/>
      <c r="C21" s="162"/>
      <c r="D21" s="162"/>
      <c r="E21" s="162"/>
      <c r="F21" s="162"/>
      <c r="G21" s="162"/>
      <c r="H21" s="162"/>
      <c r="I21" s="185" t="s">
        <v>83</v>
      </c>
      <c r="J21" s="185"/>
      <c r="K21" s="143"/>
      <c r="L21" s="144"/>
      <c r="M21" s="145"/>
      <c r="N21" s="145"/>
      <c r="O21" s="49" t="s">
        <v>84</v>
      </c>
    </row>
    <row r="22" spans="1:16" s="59" customFormat="1" ht="35.1" customHeight="1" x14ac:dyDescent="0.25">
      <c r="A22" s="154"/>
      <c r="B22" s="155" t="s">
        <v>41</v>
      </c>
      <c r="C22" s="155" t="s">
        <v>96</v>
      </c>
      <c r="D22" s="155" t="s">
        <v>97</v>
      </c>
      <c r="E22" s="155" t="s">
        <v>40</v>
      </c>
      <c r="F22" s="163" t="s">
        <v>39</v>
      </c>
      <c r="G22" s="164"/>
      <c r="H22" s="165"/>
      <c r="I22" s="129" t="s">
        <v>38</v>
      </c>
      <c r="J22" s="110" t="s">
        <v>37</v>
      </c>
      <c r="K22" s="143"/>
      <c r="L22" s="144"/>
      <c r="M22" s="145"/>
      <c r="N22" s="145"/>
      <c r="O22" s="181">
        <f>SUM(J23:J37)</f>
        <v>63544.719999999994</v>
      </c>
    </row>
    <row r="23" spans="1:16" s="59" customFormat="1" ht="35.1" customHeight="1" x14ac:dyDescent="0.3">
      <c r="A23" s="69" t="s">
        <v>36</v>
      </c>
      <c r="B23" s="124" t="s">
        <v>26</v>
      </c>
      <c r="C23" s="124"/>
      <c r="D23" s="124"/>
      <c r="E23" s="67" t="s">
        <v>0</v>
      </c>
      <c r="F23" s="166">
        <v>500</v>
      </c>
      <c r="G23" s="166"/>
      <c r="H23" s="166"/>
      <c r="I23" s="70">
        <v>0.33</v>
      </c>
      <c r="J23" s="70">
        <f>F23*I23</f>
        <v>165</v>
      </c>
      <c r="K23" s="143"/>
      <c r="L23" s="144"/>
      <c r="M23" s="145"/>
      <c r="N23" s="145"/>
      <c r="O23" s="181"/>
    </row>
    <row r="24" spans="1:16" s="59" customFormat="1" ht="35.1" customHeight="1" x14ac:dyDescent="0.3">
      <c r="A24" s="69" t="s">
        <v>34</v>
      </c>
      <c r="B24" s="124" t="s">
        <v>86</v>
      </c>
      <c r="C24" s="124"/>
      <c r="D24" s="124"/>
      <c r="E24" s="67" t="s">
        <v>0</v>
      </c>
      <c r="F24" s="166">
        <v>10</v>
      </c>
      <c r="G24" s="166"/>
      <c r="H24" s="166"/>
      <c r="I24" s="70">
        <v>181.63</v>
      </c>
      <c r="J24" s="70">
        <f t="shared" si="2"/>
        <v>1816.3</v>
      </c>
      <c r="K24" s="143"/>
      <c r="L24" s="144"/>
      <c r="M24" s="145"/>
      <c r="N24" s="145"/>
      <c r="O24" s="181"/>
    </row>
    <row r="25" spans="1:16" s="59" customFormat="1" ht="35.1" customHeight="1" x14ac:dyDescent="0.3">
      <c r="A25" s="69" t="s">
        <v>32</v>
      </c>
      <c r="B25" s="124" t="s">
        <v>87</v>
      </c>
      <c r="C25" s="124"/>
      <c r="D25" s="124"/>
      <c r="E25" s="67" t="s">
        <v>0</v>
      </c>
      <c r="F25" s="166">
        <v>30</v>
      </c>
      <c r="G25" s="166"/>
      <c r="H25" s="166"/>
      <c r="I25" s="70">
        <v>132.88999999999999</v>
      </c>
      <c r="J25" s="70">
        <f t="shared" si="2"/>
        <v>3986.7</v>
      </c>
      <c r="K25" s="143"/>
      <c r="L25" s="144"/>
      <c r="M25" s="145"/>
      <c r="N25" s="145"/>
      <c r="O25" s="181"/>
    </row>
    <row r="26" spans="1:16" s="59" customFormat="1" ht="35.1" customHeight="1" x14ac:dyDescent="0.3">
      <c r="A26" s="69" t="s">
        <v>31</v>
      </c>
      <c r="B26" s="124" t="s">
        <v>88</v>
      </c>
      <c r="C26" s="124"/>
      <c r="D26" s="124"/>
      <c r="E26" s="67" t="s">
        <v>0</v>
      </c>
      <c r="F26" s="166">
        <v>10</v>
      </c>
      <c r="G26" s="166"/>
      <c r="H26" s="166"/>
      <c r="I26" s="70">
        <v>21.05</v>
      </c>
      <c r="J26" s="70">
        <f t="shared" si="2"/>
        <v>210.5</v>
      </c>
      <c r="K26" s="143"/>
      <c r="L26" s="144"/>
      <c r="M26" s="145"/>
      <c r="N26" s="145"/>
      <c r="O26" s="181"/>
    </row>
    <row r="27" spans="1:16" s="59" customFormat="1" ht="35.1" customHeight="1" x14ac:dyDescent="0.3">
      <c r="A27" s="69" t="s">
        <v>27</v>
      </c>
      <c r="B27" s="124" t="s">
        <v>20</v>
      </c>
      <c r="C27" s="124"/>
      <c r="D27" s="124"/>
      <c r="E27" s="67" t="s">
        <v>0</v>
      </c>
      <c r="F27" s="166">
        <v>30</v>
      </c>
      <c r="G27" s="166"/>
      <c r="H27" s="166"/>
      <c r="I27" s="70">
        <v>25.78</v>
      </c>
      <c r="J27" s="70">
        <f t="shared" si="2"/>
        <v>773.40000000000009</v>
      </c>
      <c r="K27" s="143"/>
      <c r="L27" s="144"/>
      <c r="M27" s="145"/>
      <c r="N27" s="145"/>
      <c r="O27" s="181"/>
    </row>
    <row r="28" spans="1:16" s="59" customFormat="1" ht="35.1" customHeight="1" x14ac:dyDescent="0.3">
      <c r="A28" s="69" t="s">
        <v>25</v>
      </c>
      <c r="B28" s="124" t="s">
        <v>89</v>
      </c>
      <c r="C28" s="124"/>
      <c r="D28" s="124"/>
      <c r="E28" s="67" t="s">
        <v>17</v>
      </c>
      <c r="F28" s="166">
        <v>13</v>
      </c>
      <c r="G28" s="166"/>
      <c r="H28" s="166"/>
      <c r="I28" s="70">
        <v>275</v>
      </c>
      <c r="J28" s="70">
        <f t="shared" si="2"/>
        <v>3575</v>
      </c>
      <c r="K28" s="143"/>
      <c r="L28" s="144"/>
      <c r="M28" s="145"/>
      <c r="N28" s="145"/>
      <c r="O28" s="181"/>
    </row>
    <row r="29" spans="1:16" s="59" customFormat="1" ht="35.1" customHeight="1" x14ac:dyDescent="0.3">
      <c r="A29" s="69" t="s">
        <v>24</v>
      </c>
      <c r="B29" s="124" t="s">
        <v>90</v>
      </c>
      <c r="C29" s="124"/>
      <c r="D29" s="124"/>
      <c r="E29" s="67" t="s">
        <v>0</v>
      </c>
      <c r="F29" s="166">
        <v>15</v>
      </c>
      <c r="G29" s="166"/>
      <c r="H29" s="166"/>
      <c r="I29" s="70">
        <v>331.98</v>
      </c>
      <c r="J29" s="70">
        <f t="shared" si="2"/>
        <v>4979.7000000000007</v>
      </c>
      <c r="K29" s="143"/>
      <c r="L29" s="144"/>
      <c r="M29" s="145"/>
      <c r="N29" s="145"/>
      <c r="O29" s="181"/>
    </row>
    <row r="30" spans="1:16" s="59" customFormat="1" ht="35.1" customHeight="1" x14ac:dyDescent="0.3">
      <c r="A30" s="69" t="s">
        <v>23</v>
      </c>
      <c r="B30" s="124" t="s">
        <v>91</v>
      </c>
      <c r="C30" s="124"/>
      <c r="D30" s="124"/>
      <c r="E30" s="67" t="s">
        <v>0</v>
      </c>
      <c r="F30" s="166">
        <v>50</v>
      </c>
      <c r="G30" s="166"/>
      <c r="H30" s="166"/>
      <c r="I30" s="70">
        <v>45.32</v>
      </c>
      <c r="J30" s="70">
        <f t="shared" si="2"/>
        <v>2266</v>
      </c>
      <c r="K30" s="143"/>
      <c r="L30" s="144"/>
      <c r="M30" s="145"/>
      <c r="N30" s="145"/>
      <c r="O30" s="181"/>
    </row>
    <row r="31" spans="1:16" s="59" customFormat="1" ht="35.1" customHeight="1" x14ac:dyDescent="0.3">
      <c r="A31" s="69" t="s">
        <v>21</v>
      </c>
      <c r="B31" s="124" t="s">
        <v>12</v>
      </c>
      <c r="C31" s="124"/>
      <c r="D31" s="124"/>
      <c r="E31" s="67" t="s">
        <v>0</v>
      </c>
      <c r="F31" s="166">
        <v>5</v>
      </c>
      <c r="G31" s="166"/>
      <c r="H31" s="166"/>
      <c r="I31" s="70">
        <v>136.6</v>
      </c>
      <c r="J31" s="70">
        <f t="shared" ref="J31:J34" si="3">(I31*F31)</f>
        <v>683</v>
      </c>
      <c r="K31" s="143"/>
      <c r="L31" s="144"/>
      <c r="M31" s="145"/>
      <c r="N31" s="145"/>
      <c r="O31" s="181"/>
    </row>
    <row r="32" spans="1:16" s="59" customFormat="1" ht="35.1" customHeight="1" x14ac:dyDescent="0.3">
      <c r="A32" s="69" t="s">
        <v>19</v>
      </c>
      <c r="B32" s="124" t="s">
        <v>10</v>
      </c>
      <c r="C32" s="124"/>
      <c r="D32" s="124"/>
      <c r="E32" s="67" t="s">
        <v>0</v>
      </c>
      <c r="F32" s="166">
        <v>15</v>
      </c>
      <c r="G32" s="166"/>
      <c r="H32" s="166"/>
      <c r="I32" s="70">
        <v>126.495</v>
      </c>
      <c r="J32" s="70">
        <f t="shared" si="3"/>
        <v>1897.4250000000002</v>
      </c>
      <c r="K32" s="143"/>
      <c r="L32" s="144"/>
      <c r="M32" s="145"/>
      <c r="N32" s="145"/>
      <c r="O32" s="181"/>
    </row>
    <row r="33" spans="1:16" s="59" customFormat="1" ht="35.1" customHeight="1" x14ac:dyDescent="0.3">
      <c r="A33" s="69" t="s">
        <v>16</v>
      </c>
      <c r="B33" s="124" t="s">
        <v>8</v>
      </c>
      <c r="C33" s="124"/>
      <c r="D33" s="124"/>
      <c r="E33" s="67" t="s">
        <v>0</v>
      </c>
      <c r="F33" s="166">
        <v>15</v>
      </c>
      <c r="G33" s="166"/>
      <c r="H33" s="166"/>
      <c r="I33" s="70">
        <v>71.885000000000005</v>
      </c>
      <c r="J33" s="70">
        <f t="shared" si="3"/>
        <v>1078.2750000000001</v>
      </c>
      <c r="K33" s="143"/>
      <c r="L33" s="144"/>
      <c r="M33" s="145"/>
      <c r="N33" s="145"/>
      <c r="O33" s="181"/>
    </row>
    <row r="34" spans="1:16" s="59" customFormat="1" ht="35.1" customHeight="1" x14ac:dyDescent="0.3">
      <c r="A34" s="69" t="s">
        <v>14</v>
      </c>
      <c r="B34" s="124" t="s">
        <v>92</v>
      </c>
      <c r="C34" s="124"/>
      <c r="D34" s="124"/>
      <c r="E34" s="67" t="s">
        <v>0</v>
      </c>
      <c r="F34" s="166">
        <v>15</v>
      </c>
      <c r="G34" s="166"/>
      <c r="H34" s="166"/>
      <c r="I34" s="70">
        <v>32.99</v>
      </c>
      <c r="J34" s="70">
        <f t="shared" si="3"/>
        <v>494.85</v>
      </c>
      <c r="K34" s="143"/>
      <c r="L34" s="144"/>
      <c r="M34" s="145"/>
      <c r="N34" s="145"/>
      <c r="O34" s="181"/>
    </row>
    <row r="35" spans="1:16" s="59" customFormat="1" ht="35.1" customHeight="1" x14ac:dyDescent="0.3">
      <c r="A35" s="69" t="s">
        <v>13</v>
      </c>
      <c r="B35" s="124" t="s">
        <v>93</v>
      </c>
      <c r="C35" s="124"/>
      <c r="D35" s="124"/>
      <c r="E35" s="67" t="s">
        <v>0</v>
      </c>
      <c r="F35" s="166">
        <v>15</v>
      </c>
      <c r="G35" s="166"/>
      <c r="H35" s="166"/>
      <c r="I35" s="70">
        <v>1488.5</v>
      </c>
      <c r="J35" s="70">
        <f t="shared" si="2"/>
        <v>22327.5</v>
      </c>
      <c r="K35" s="143"/>
      <c r="L35" s="144"/>
      <c r="M35" s="145"/>
      <c r="N35" s="145"/>
      <c r="O35" s="181"/>
    </row>
    <row r="36" spans="1:16" s="59" customFormat="1" ht="35.1" customHeight="1" x14ac:dyDescent="0.3">
      <c r="A36" s="69" t="s">
        <v>11</v>
      </c>
      <c r="B36" s="124" t="s">
        <v>94</v>
      </c>
      <c r="C36" s="124"/>
      <c r="D36" s="124"/>
      <c r="E36" s="67" t="s">
        <v>0</v>
      </c>
      <c r="F36" s="166">
        <v>2</v>
      </c>
      <c r="G36" s="166"/>
      <c r="H36" s="166"/>
      <c r="I36" s="70">
        <v>7700.3950000000004</v>
      </c>
      <c r="J36" s="70">
        <f t="shared" si="2"/>
        <v>15400.79</v>
      </c>
      <c r="K36" s="143"/>
      <c r="L36" s="144"/>
      <c r="M36" s="145"/>
      <c r="N36" s="145"/>
      <c r="O36" s="181"/>
    </row>
    <row r="37" spans="1:16" s="59" customFormat="1" ht="35.1" customHeight="1" x14ac:dyDescent="0.3">
      <c r="A37" s="69" t="s">
        <v>9</v>
      </c>
      <c r="B37" s="124" t="s">
        <v>5</v>
      </c>
      <c r="C37" s="124"/>
      <c r="D37" s="124"/>
      <c r="E37" s="67" t="s">
        <v>0</v>
      </c>
      <c r="F37" s="166">
        <v>3</v>
      </c>
      <c r="G37" s="166"/>
      <c r="H37" s="166"/>
      <c r="I37" s="70">
        <v>1296.76</v>
      </c>
      <c r="J37" s="70">
        <f t="shared" si="2"/>
        <v>3890.2799999999997</v>
      </c>
      <c r="K37" s="143"/>
      <c r="L37" s="144"/>
      <c r="M37" s="145"/>
      <c r="N37" s="145"/>
      <c r="O37" s="181"/>
    </row>
    <row r="38" spans="1:16" s="59" customFormat="1" ht="35.1" customHeight="1" x14ac:dyDescent="0.3">
      <c r="A38" s="60"/>
      <c r="B38" s="131"/>
      <c r="C38" s="131"/>
      <c r="D38" s="131"/>
      <c r="E38" s="132"/>
      <c r="F38" s="127"/>
      <c r="G38" s="127"/>
      <c r="H38" s="127"/>
      <c r="I38" s="133"/>
      <c r="J38" s="133"/>
      <c r="K38" s="147"/>
      <c r="L38" s="75"/>
      <c r="O38" s="153"/>
    </row>
    <row r="39" spans="1:16" s="59" customFormat="1" ht="35.1" customHeight="1" x14ac:dyDescent="0.25">
      <c r="A39" s="159" t="s">
        <v>74</v>
      </c>
      <c r="B39" s="160"/>
      <c r="C39" s="160"/>
      <c r="D39" s="160"/>
      <c r="E39" s="160"/>
      <c r="F39" s="160"/>
      <c r="G39" s="160"/>
      <c r="H39" s="161"/>
      <c r="I39" s="185" t="s">
        <v>83</v>
      </c>
      <c r="J39" s="185"/>
      <c r="K39" s="143"/>
      <c r="L39" s="144"/>
      <c r="M39" s="145"/>
      <c r="N39" s="145"/>
      <c r="O39" s="49" t="s">
        <v>84</v>
      </c>
    </row>
    <row r="40" spans="1:16" s="59" customFormat="1" ht="35.1" customHeight="1" x14ac:dyDescent="0.25">
      <c r="A40" s="154"/>
      <c r="B40" s="155" t="s">
        <v>41</v>
      </c>
      <c r="C40" s="155"/>
      <c r="D40" s="155"/>
      <c r="E40" s="155" t="s">
        <v>40</v>
      </c>
      <c r="F40" s="163" t="s">
        <v>39</v>
      </c>
      <c r="G40" s="164"/>
      <c r="H40" s="165"/>
      <c r="I40" s="129" t="s">
        <v>38</v>
      </c>
      <c r="J40" s="110" t="s">
        <v>37</v>
      </c>
      <c r="K40" s="143"/>
      <c r="L40" s="144"/>
      <c r="M40" s="145"/>
      <c r="N40" s="145"/>
      <c r="O40" s="181">
        <f>SUM(I41:I41)</f>
        <v>20192.48</v>
      </c>
    </row>
    <row r="41" spans="1:16" s="33" customFormat="1" ht="35.1" customHeight="1" x14ac:dyDescent="0.3">
      <c r="A41" s="138" t="s">
        <v>36</v>
      </c>
      <c r="B41" s="124" t="s">
        <v>4</v>
      </c>
      <c r="C41" s="124"/>
      <c r="D41" s="124"/>
      <c r="E41" s="67" t="s">
        <v>0</v>
      </c>
      <c r="F41" s="166">
        <v>1</v>
      </c>
      <c r="G41" s="166"/>
      <c r="H41" s="166"/>
      <c r="I41" s="70">
        <v>20192.48</v>
      </c>
      <c r="J41" s="139">
        <f>F41*I41</f>
        <v>20192.48</v>
      </c>
      <c r="K41" s="140"/>
      <c r="L41" s="141"/>
      <c r="M41" s="142"/>
      <c r="N41" s="142"/>
      <c r="O41" s="181"/>
    </row>
    <row r="42" spans="1:16" s="33" customFormat="1" ht="35.1" customHeight="1" x14ac:dyDescent="0.3">
      <c r="A42" s="136"/>
      <c r="B42" s="131"/>
      <c r="C42" s="131"/>
      <c r="D42" s="131"/>
      <c r="E42" s="132"/>
      <c r="F42" s="127"/>
      <c r="G42" s="127"/>
      <c r="H42" s="127"/>
      <c r="I42" s="133"/>
      <c r="J42" s="137"/>
      <c r="K42" s="151"/>
      <c r="L42" s="80"/>
      <c r="M42" s="42"/>
      <c r="N42" s="42"/>
      <c r="O42" s="153"/>
    </row>
    <row r="43" spans="1:16" s="33" customFormat="1" ht="35.1" customHeight="1" x14ac:dyDescent="0.25">
      <c r="A43" s="159" t="s">
        <v>75</v>
      </c>
      <c r="B43" s="160"/>
      <c r="C43" s="160"/>
      <c r="D43" s="160"/>
      <c r="E43" s="160"/>
      <c r="F43" s="160"/>
      <c r="G43" s="160"/>
      <c r="H43" s="161"/>
      <c r="I43" s="185" t="s">
        <v>83</v>
      </c>
      <c r="J43" s="185"/>
      <c r="K43" s="140"/>
      <c r="L43" s="141"/>
      <c r="M43" s="142"/>
      <c r="N43" s="142"/>
      <c r="O43" s="49" t="s">
        <v>84</v>
      </c>
      <c r="P43" s="77"/>
    </row>
    <row r="44" spans="1:16" s="59" customFormat="1" ht="35.1" customHeight="1" x14ac:dyDescent="0.25">
      <c r="A44" s="156"/>
      <c r="B44" s="110" t="s">
        <v>41</v>
      </c>
      <c r="C44" s="110" t="s">
        <v>96</v>
      </c>
      <c r="D44" s="110" t="s">
        <v>97</v>
      </c>
      <c r="E44" s="110" t="s">
        <v>40</v>
      </c>
      <c r="F44" s="176" t="s">
        <v>39</v>
      </c>
      <c r="G44" s="176"/>
      <c r="H44" s="176"/>
      <c r="I44" s="129" t="s">
        <v>38</v>
      </c>
      <c r="J44" s="110" t="s">
        <v>37</v>
      </c>
      <c r="K44" s="143"/>
      <c r="L44" s="144"/>
      <c r="M44" s="145"/>
      <c r="N44" s="145"/>
      <c r="O44" s="181">
        <f>SUM(J45:J47)</f>
        <v>50410.33</v>
      </c>
    </row>
    <row r="45" spans="1:16" s="33" customFormat="1" ht="35.1" customHeight="1" x14ac:dyDescent="0.3">
      <c r="A45" s="125" t="s">
        <v>36</v>
      </c>
      <c r="B45" s="122" t="s">
        <v>3</v>
      </c>
      <c r="C45" s="122"/>
      <c r="D45" s="122"/>
      <c r="E45" s="123" t="s">
        <v>0</v>
      </c>
      <c r="F45" s="173">
        <v>26</v>
      </c>
      <c r="G45" s="174"/>
      <c r="H45" s="175"/>
      <c r="I45" s="70">
        <v>1207</v>
      </c>
      <c r="J45" s="152">
        <f>F45*I45</f>
        <v>31382</v>
      </c>
      <c r="K45" s="140"/>
      <c r="L45" s="141"/>
      <c r="M45" s="142"/>
      <c r="N45" s="142"/>
      <c r="O45" s="181"/>
    </row>
    <row r="46" spans="1:16" s="33" customFormat="1" ht="35.1" customHeight="1" x14ac:dyDescent="0.3">
      <c r="A46" s="125" t="s">
        <v>34</v>
      </c>
      <c r="B46" s="124" t="s">
        <v>95</v>
      </c>
      <c r="C46" s="124"/>
      <c r="D46" s="124"/>
      <c r="E46" s="67" t="s">
        <v>0</v>
      </c>
      <c r="F46" s="170">
        <v>1</v>
      </c>
      <c r="G46" s="171"/>
      <c r="H46" s="172"/>
      <c r="I46" s="70">
        <v>10533</v>
      </c>
      <c r="J46" s="152">
        <f t="shared" ref="J46:J47" si="4">F46*I46</f>
        <v>10533</v>
      </c>
      <c r="K46" s="140"/>
      <c r="L46" s="141"/>
      <c r="M46" s="142"/>
      <c r="N46" s="142"/>
      <c r="O46" s="181"/>
    </row>
    <row r="47" spans="1:16" s="33" customFormat="1" ht="52.5" customHeight="1" x14ac:dyDescent="0.3">
      <c r="A47" s="125" t="s">
        <v>32</v>
      </c>
      <c r="B47" s="124" t="s">
        <v>1</v>
      </c>
      <c r="C47" s="124"/>
      <c r="D47" s="124"/>
      <c r="E47" s="67" t="s">
        <v>0</v>
      </c>
      <c r="F47" s="170">
        <v>1</v>
      </c>
      <c r="G47" s="171"/>
      <c r="H47" s="172"/>
      <c r="I47" s="70">
        <v>8495.33</v>
      </c>
      <c r="J47" s="152">
        <f t="shared" si="4"/>
        <v>8495.33</v>
      </c>
      <c r="K47" s="140"/>
      <c r="L47" s="141"/>
      <c r="M47" s="142"/>
      <c r="N47" s="142"/>
      <c r="O47" s="181"/>
    </row>
    <row r="48" spans="1:16" s="33" customFormat="1" ht="5.0999999999999996" customHeight="1" x14ac:dyDescent="0.25">
      <c r="A48" s="40"/>
      <c r="F48" s="41"/>
      <c r="G48" s="42"/>
      <c r="H48" s="42"/>
      <c r="J48" s="76"/>
    </row>
    <row r="49" spans="1:15" ht="5.0999999999999996" customHeight="1" x14ac:dyDescent="0.25">
      <c r="J49" s="5"/>
    </row>
    <row r="50" spans="1:15" ht="0.75" customHeight="1" x14ac:dyDescent="0.25"/>
    <row r="51" spans="1:15" ht="105.75" customHeight="1" x14ac:dyDescent="0.25">
      <c r="A51" s="168" t="s">
        <v>99</v>
      </c>
      <c r="B51" s="169"/>
      <c r="C51" s="169"/>
      <c r="D51" s="169"/>
      <c r="E51" s="169"/>
      <c r="F51" s="169"/>
      <c r="G51" s="169"/>
      <c r="H51" s="169"/>
      <c r="I51" s="169"/>
      <c r="J51" s="169"/>
      <c r="K51" s="169"/>
      <c r="L51" s="169"/>
      <c r="M51" s="169"/>
      <c r="N51" s="169"/>
      <c r="O51" s="28"/>
    </row>
    <row r="52" spans="1:15" ht="96" customHeight="1" x14ac:dyDescent="0.25">
      <c r="A52" s="169"/>
      <c r="B52" s="169"/>
      <c r="C52" s="169"/>
      <c r="D52" s="169"/>
      <c r="E52" s="169"/>
      <c r="F52" s="169"/>
      <c r="G52" s="169"/>
      <c r="H52" s="169"/>
      <c r="I52" s="169"/>
      <c r="J52" s="169"/>
      <c r="K52" s="169"/>
      <c r="L52" s="169"/>
      <c r="M52" s="169"/>
      <c r="N52" s="169"/>
      <c r="O52" s="28">
        <f>SUM(O9:O51)</f>
        <v>405199.62999999995</v>
      </c>
    </row>
  </sheetData>
  <mergeCells count="50">
    <mergeCell ref="O22:O37"/>
    <mergeCell ref="O40:O41"/>
    <mergeCell ref="O44:O47"/>
    <mergeCell ref="I12:J12"/>
    <mergeCell ref="I17:J17"/>
    <mergeCell ref="I21:J21"/>
    <mergeCell ref="I39:J39"/>
    <mergeCell ref="I43:J43"/>
    <mergeCell ref="O18:O19"/>
    <mergeCell ref="A2:Q2"/>
    <mergeCell ref="A4:O4"/>
    <mergeCell ref="F14:H14"/>
    <mergeCell ref="F10:H10"/>
    <mergeCell ref="O9:O10"/>
    <mergeCell ref="O13:O15"/>
    <mergeCell ref="F9:H9"/>
    <mergeCell ref="A8:H8"/>
    <mergeCell ref="I8:J8"/>
    <mergeCell ref="F15:H15"/>
    <mergeCell ref="A12:H12"/>
    <mergeCell ref="A51:N52"/>
    <mergeCell ref="F27:H27"/>
    <mergeCell ref="F41:H41"/>
    <mergeCell ref="F35:H35"/>
    <mergeCell ref="F36:H36"/>
    <mergeCell ref="F37:H37"/>
    <mergeCell ref="F28:H28"/>
    <mergeCell ref="F29:H29"/>
    <mergeCell ref="F30:H30"/>
    <mergeCell ref="F47:H47"/>
    <mergeCell ref="F31:H31"/>
    <mergeCell ref="F32:H32"/>
    <mergeCell ref="F33:H33"/>
    <mergeCell ref="F46:H46"/>
    <mergeCell ref="F45:H45"/>
    <mergeCell ref="F44:H44"/>
    <mergeCell ref="A17:H17"/>
    <mergeCell ref="A21:H21"/>
    <mergeCell ref="A39:H39"/>
    <mergeCell ref="A43:H43"/>
    <mergeCell ref="F13:H13"/>
    <mergeCell ref="F18:H18"/>
    <mergeCell ref="F22:H22"/>
    <mergeCell ref="F40:H40"/>
    <mergeCell ref="F25:H25"/>
    <mergeCell ref="F26:H26"/>
    <mergeCell ref="F23:H23"/>
    <mergeCell ref="F24:H24"/>
    <mergeCell ref="F19:H19"/>
    <mergeCell ref="F34:H3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8" orientation="portrait" r:id="rId1"/>
  <rowBreaks count="1" manualBreakCount="1">
    <brk id="51" max="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9:U45"/>
  <sheetViews>
    <sheetView showGridLines="0" zoomScale="92" zoomScaleNormal="92" workbookViewId="0">
      <selection activeCell="T30" sqref="T30"/>
    </sheetView>
  </sheetViews>
  <sheetFormatPr defaultColWidth="9.140625" defaultRowHeight="15" x14ac:dyDescent="0.25"/>
  <cols>
    <col min="1" max="1" width="8.5703125" style="4" customWidth="1"/>
    <col min="2" max="2" width="38.5703125" style="1" customWidth="1"/>
    <col min="3" max="3" width="14.42578125" style="1" customWidth="1"/>
    <col min="4" max="4" width="3.85546875" style="3" bestFit="1" customWidth="1"/>
    <col min="5" max="5" width="0.85546875" style="2" customWidth="1"/>
    <col min="6" max="6" width="5.28515625" style="2" bestFit="1" customWidth="1"/>
    <col min="7" max="7" width="16.5703125" style="1" bestFit="1" customWidth="1"/>
    <col min="8" max="8" width="17" style="1" customWidth="1"/>
    <col min="9" max="9" width="1.140625" style="1" customWidth="1"/>
    <col min="10" max="10" width="11.5703125" style="1" customWidth="1"/>
    <col min="11" max="11" width="16.5703125" style="1" bestFit="1" customWidth="1"/>
    <col min="12" max="15" width="0.85546875" style="1" hidden="1" customWidth="1"/>
    <col min="16" max="16" width="1.140625" style="1" customWidth="1"/>
    <col min="17" max="17" width="11.5703125" style="1" customWidth="1"/>
    <col min="18" max="18" width="16.5703125" style="1" bestFit="1" customWidth="1"/>
    <col min="19" max="19" width="1.140625" style="8" customWidth="1"/>
    <col min="20" max="20" width="16.5703125" style="1" bestFit="1" customWidth="1"/>
    <col min="21" max="21" width="18.28515625" style="1" bestFit="1" customWidth="1"/>
    <col min="22" max="16384" width="9.140625" style="1"/>
  </cols>
  <sheetData>
    <row r="9" spans="1:21" ht="51.75" customHeight="1" x14ac:dyDescent="0.25"/>
    <row r="10" spans="1:21" s="8" customFormat="1" ht="9.9499999999999993" customHeight="1" x14ac:dyDescent="0.25">
      <c r="A10" s="9"/>
      <c r="D10" s="2"/>
      <c r="E10" s="2"/>
      <c r="F10" s="2"/>
    </row>
    <row r="11" spans="1:21" s="8" customFormat="1" ht="21" x14ac:dyDescent="0.25">
      <c r="A11" s="191" t="s">
        <v>45</v>
      </c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27"/>
      <c r="Q11" s="25"/>
      <c r="R11" s="25"/>
      <c r="S11" s="29"/>
    </row>
    <row r="12" spans="1:21" ht="9.9499999999999993" customHeight="1" x14ac:dyDescent="0.25">
      <c r="A12" s="196" t="s">
        <v>44</v>
      </c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33"/>
      <c r="U12" s="33"/>
    </row>
    <row r="13" spans="1:21" ht="56.25" customHeight="1" x14ac:dyDescent="0.25">
      <c r="A13" s="196"/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33"/>
      <c r="U13" s="33"/>
    </row>
    <row r="14" spans="1:21" ht="56.25" customHeight="1" x14ac:dyDescent="0.25">
      <c r="A14" s="34"/>
      <c r="B14" s="34"/>
      <c r="C14" s="34"/>
      <c r="D14" s="34"/>
      <c r="E14" s="34"/>
      <c r="F14" s="34"/>
      <c r="G14" s="195" t="s">
        <v>47</v>
      </c>
      <c r="H14" s="195"/>
      <c r="I14" s="34"/>
      <c r="J14" s="197" t="s">
        <v>53</v>
      </c>
      <c r="K14" s="198"/>
      <c r="L14" s="36"/>
      <c r="M14" s="36"/>
      <c r="N14" s="36"/>
      <c r="O14" s="36"/>
      <c r="P14" s="34"/>
      <c r="Q14" s="189" t="s">
        <v>51</v>
      </c>
      <c r="R14" s="189"/>
      <c r="S14" s="34"/>
      <c r="T14" s="186" t="s">
        <v>68</v>
      </c>
      <c r="U14" s="186"/>
    </row>
    <row r="15" spans="1:21" s="19" customFormat="1" ht="12.75" customHeight="1" x14ac:dyDescent="0.25">
      <c r="A15" s="37"/>
      <c r="B15" s="37"/>
      <c r="C15" s="37"/>
      <c r="D15" s="37"/>
      <c r="E15" s="38"/>
      <c r="F15" s="38"/>
      <c r="G15" s="196"/>
      <c r="H15" s="196"/>
      <c r="I15" s="34"/>
      <c r="J15" s="199"/>
      <c r="K15" s="200"/>
      <c r="L15" s="33"/>
      <c r="M15" s="39"/>
      <c r="N15" s="33"/>
      <c r="O15" s="33"/>
      <c r="P15" s="34"/>
      <c r="Q15" s="190"/>
      <c r="R15" s="190"/>
      <c r="S15" s="34"/>
      <c r="T15" s="186"/>
      <c r="U15" s="186"/>
    </row>
    <row r="16" spans="1:21" ht="5.0999999999999996" customHeight="1" x14ac:dyDescent="0.25">
      <c r="A16" s="40"/>
      <c r="B16" s="33"/>
      <c r="C16" s="33"/>
      <c r="D16" s="41"/>
      <c r="E16" s="42"/>
      <c r="F16" s="42"/>
      <c r="G16" s="43"/>
      <c r="H16" s="43"/>
      <c r="I16" s="44"/>
      <c r="J16" s="43"/>
      <c r="K16" s="43"/>
      <c r="L16" s="33"/>
      <c r="M16" s="43"/>
      <c r="N16" s="33"/>
      <c r="O16" s="33"/>
      <c r="P16" s="44"/>
      <c r="Q16" s="44"/>
      <c r="R16" s="44"/>
      <c r="S16" s="44"/>
      <c r="T16" s="113"/>
      <c r="U16" s="113"/>
    </row>
    <row r="17" spans="1:21" ht="24.95" customHeight="1" x14ac:dyDescent="0.25">
      <c r="A17" s="40"/>
      <c r="B17" s="33"/>
      <c r="C17" s="33"/>
      <c r="D17" s="42"/>
      <c r="E17" s="42"/>
      <c r="F17" s="42"/>
      <c r="G17" s="185" t="s">
        <v>43</v>
      </c>
      <c r="H17" s="185"/>
      <c r="I17" s="45"/>
      <c r="J17" s="185" t="s">
        <v>43</v>
      </c>
      <c r="K17" s="185"/>
      <c r="L17" s="33"/>
      <c r="M17" s="45"/>
      <c r="N17" s="33"/>
      <c r="O17" s="33"/>
      <c r="P17" s="45"/>
      <c r="Q17" s="201" t="s">
        <v>43</v>
      </c>
      <c r="R17" s="201"/>
      <c r="S17" s="45"/>
      <c r="T17" s="186" t="s">
        <v>43</v>
      </c>
      <c r="U17" s="186"/>
    </row>
    <row r="18" spans="1:21" ht="5.0999999999999996" customHeight="1" x14ac:dyDescent="0.25">
      <c r="A18" s="40"/>
      <c r="B18" s="33"/>
      <c r="C18" s="33"/>
      <c r="D18" s="42"/>
      <c r="E18" s="42"/>
      <c r="F18" s="42"/>
      <c r="G18" s="46"/>
      <c r="H18" s="46"/>
      <c r="I18" s="45"/>
      <c r="J18" s="45"/>
      <c r="K18" s="45"/>
      <c r="L18" s="33"/>
      <c r="M18" s="45"/>
      <c r="N18" s="33"/>
      <c r="O18" s="33"/>
      <c r="P18" s="45"/>
      <c r="Q18" s="45"/>
      <c r="R18" s="45"/>
      <c r="S18" s="45"/>
      <c r="T18" s="45"/>
      <c r="U18" s="45"/>
    </row>
    <row r="19" spans="1:21" s="11" customFormat="1" ht="24.95" customHeight="1" x14ac:dyDescent="0.25">
      <c r="A19" s="47"/>
      <c r="B19" s="48" t="s">
        <v>41</v>
      </c>
      <c r="C19" s="49" t="s">
        <v>40</v>
      </c>
      <c r="D19" s="192" t="s">
        <v>39</v>
      </c>
      <c r="E19" s="193"/>
      <c r="F19" s="194"/>
      <c r="G19" s="50" t="s">
        <v>38</v>
      </c>
      <c r="H19" s="49" t="s">
        <v>37</v>
      </c>
      <c r="I19" s="51"/>
      <c r="J19" s="50" t="s">
        <v>38</v>
      </c>
      <c r="K19" s="49" t="s">
        <v>37</v>
      </c>
      <c r="L19" s="52"/>
      <c r="M19" s="53"/>
      <c r="N19" s="52"/>
      <c r="O19" s="52"/>
      <c r="P19" s="51"/>
      <c r="Q19" s="50" t="s">
        <v>38</v>
      </c>
      <c r="R19" s="49" t="s">
        <v>37</v>
      </c>
      <c r="S19" s="51"/>
      <c r="T19" s="91" t="s">
        <v>38</v>
      </c>
      <c r="U19" s="92" t="s">
        <v>37</v>
      </c>
    </row>
    <row r="20" spans="1:21" s="10" customFormat="1" ht="5.0999999999999996" customHeight="1" x14ac:dyDescent="0.25">
      <c r="A20" s="54"/>
      <c r="B20" s="55"/>
      <c r="C20" s="55"/>
      <c r="D20" s="53"/>
      <c r="E20" s="53"/>
      <c r="F20" s="53"/>
      <c r="G20" s="56"/>
      <c r="H20" s="56"/>
      <c r="I20" s="57"/>
      <c r="J20" s="58"/>
      <c r="K20" s="58"/>
      <c r="L20" s="59"/>
      <c r="M20" s="57"/>
      <c r="N20" s="59"/>
      <c r="O20" s="59"/>
      <c r="P20" s="57"/>
      <c r="Q20" s="58"/>
      <c r="R20" s="58"/>
      <c r="S20" s="57"/>
      <c r="T20" s="114"/>
      <c r="U20" s="114"/>
    </row>
    <row r="21" spans="1:21" ht="0.6" customHeight="1" x14ac:dyDescent="0.25">
      <c r="A21" s="60"/>
      <c r="B21" s="61"/>
      <c r="C21" s="61" t="s">
        <v>30</v>
      </c>
      <c r="D21" s="62"/>
      <c r="E21" s="62"/>
      <c r="F21" s="62"/>
      <c r="G21" s="63"/>
      <c r="H21" s="63"/>
      <c r="I21" s="63"/>
      <c r="J21" s="64"/>
      <c r="K21" s="65">
        <f t="shared" ref="K21:K39" si="0">D21*J21</f>
        <v>0</v>
      </c>
      <c r="L21" s="66"/>
      <c r="M21" s="63"/>
      <c r="N21" s="41"/>
      <c r="O21" s="41"/>
      <c r="P21" s="63"/>
      <c r="Q21" s="64"/>
      <c r="R21" s="65">
        <f t="shared" ref="R21:R29" si="1">K21*Q21</f>
        <v>0</v>
      </c>
      <c r="S21" s="63"/>
      <c r="T21" s="115"/>
      <c r="U21" s="115"/>
    </row>
    <row r="22" spans="1:21" ht="0.6" customHeight="1" x14ac:dyDescent="0.25">
      <c r="A22" s="60"/>
      <c r="B22" s="61"/>
      <c r="C22" s="61" t="s">
        <v>29</v>
      </c>
      <c r="D22" s="62"/>
      <c r="E22" s="62"/>
      <c r="F22" s="62"/>
      <c r="G22" s="63"/>
      <c r="H22" s="63"/>
      <c r="I22" s="63"/>
      <c r="J22" s="64"/>
      <c r="K22" s="65">
        <f t="shared" si="0"/>
        <v>0</v>
      </c>
      <c r="L22" s="66"/>
      <c r="M22" s="63"/>
      <c r="N22" s="41"/>
      <c r="O22" s="41"/>
      <c r="P22" s="63"/>
      <c r="Q22" s="64"/>
      <c r="R22" s="65">
        <f t="shared" si="1"/>
        <v>0</v>
      </c>
      <c r="S22" s="63"/>
      <c r="T22" s="115"/>
      <c r="U22" s="115"/>
    </row>
    <row r="23" spans="1:21" ht="0.6" customHeight="1" x14ac:dyDescent="0.25">
      <c r="A23" s="60"/>
      <c r="B23" s="61"/>
      <c r="C23" s="61" t="s">
        <v>28</v>
      </c>
      <c r="D23" s="62"/>
      <c r="E23" s="62"/>
      <c r="F23" s="62"/>
      <c r="G23" s="63"/>
      <c r="H23" s="63"/>
      <c r="I23" s="63"/>
      <c r="J23" s="64"/>
      <c r="K23" s="65">
        <f t="shared" si="0"/>
        <v>0</v>
      </c>
      <c r="L23" s="66"/>
      <c r="M23" s="63"/>
      <c r="N23" s="41"/>
      <c r="O23" s="41"/>
      <c r="P23" s="63"/>
      <c r="Q23" s="64"/>
      <c r="R23" s="65">
        <f t="shared" si="1"/>
        <v>0</v>
      </c>
      <c r="S23" s="63"/>
      <c r="T23" s="115"/>
      <c r="U23" s="115"/>
    </row>
    <row r="24" spans="1:21" ht="0.6" customHeight="1" x14ac:dyDescent="0.25">
      <c r="A24" s="60"/>
      <c r="B24" s="61"/>
      <c r="C24" s="67" t="s">
        <v>0</v>
      </c>
      <c r="D24" s="62"/>
      <c r="E24" s="62"/>
      <c r="F24" s="62"/>
      <c r="G24" s="63"/>
      <c r="H24" s="63"/>
      <c r="I24" s="63"/>
      <c r="J24" s="64"/>
      <c r="K24" s="65">
        <f t="shared" si="0"/>
        <v>0</v>
      </c>
      <c r="L24" s="66"/>
      <c r="M24" s="63"/>
      <c r="N24" s="41"/>
      <c r="O24" s="41"/>
      <c r="P24" s="63"/>
      <c r="Q24" s="64"/>
      <c r="R24" s="65">
        <f t="shared" si="1"/>
        <v>0</v>
      </c>
      <c r="S24" s="63"/>
      <c r="T24" s="115"/>
      <c r="U24" s="115"/>
    </row>
    <row r="25" spans="1:21" ht="0.6" customHeight="1" x14ac:dyDescent="0.25">
      <c r="A25" s="60"/>
      <c r="B25" s="61"/>
      <c r="C25" s="67" t="s">
        <v>0</v>
      </c>
      <c r="D25" s="62"/>
      <c r="E25" s="62"/>
      <c r="F25" s="62"/>
      <c r="G25" s="63"/>
      <c r="H25" s="63"/>
      <c r="I25" s="63"/>
      <c r="J25" s="64"/>
      <c r="K25" s="65">
        <f t="shared" si="0"/>
        <v>0</v>
      </c>
      <c r="L25" s="66"/>
      <c r="M25" s="63"/>
      <c r="N25" s="41"/>
      <c r="O25" s="41"/>
      <c r="P25" s="63"/>
      <c r="Q25" s="64"/>
      <c r="R25" s="65">
        <f t="shared" si="1"/>
        <v>0</v>
      </c>
      <c r="S25" s="63"/>
      <c r="T25" s="115"/>
      <c r="U25" s="115"/>
    </row>
    <row r="26" spans="1:21" ht="0.6" customHeight="1" x14ac:dyDescent="0.25">
      <c r="A26" s="60"/>
      <c r="B26" s="61"/>
      <c r="C26" s="67" t="s">
        <v>0</v>
      </c>
      <c r="D26" s="62"/>
      <c r="E26" s="62"/>
      <c r="F26" s="62"/>
      <c r="G26" s="63"/>
      <c r="H26" s="63"/>
      <c r="I26" s="63"/>
      <c r="J26" s="64"/>
      <c r="K26" s="65">
        <f t="shared" si="0"/>
        <v>0</v>
      </c>
      <c r="L26" s="66"/>
      <c r="M26" s="63"/>
      <c r="N26" s="41"/>
      <c r="O26" s="41"/>
      <c r="P26" s="63"/>
      <c r="Q26" s="64"/>
      <c r="R26" s="65">
        <f t="shared" si="1"/>
        <v>0</v>
      </c>
      <c r="S26" s="63"/>
      <c r="T26" s="115"/>
      <c r="U26" s="115"/>
    </row>
    <row r="27" spans="1:21" ht="0.6" customHeight="1" x14ac:dyDescent="0.25">
      <c r="A27" s="60"/>
      <c r="B27" s="61"/>
      <c r="C27" s="67" t="s">
        <v>0</v>
      </c>
      <c r="D27" s="62"/>
      <c r="E27" s="62"/>
      <c r="F27" s="62"/>
      <c r="G27" s="63"/>
      <c r="H27" s="68">
        <f t="shared" ref="H27:H39" si="2">(G27*D27)</f>
        <v>0</v>
      </c>
      <c r="I27" s="63"/>
      <c r="J27" s="64"/>
      <c r="K27" s="65">
        <f t="shared" si="0"/>
        <v>0</v>
      </c>
      <c r="L27" s="66"/>
      <c r="M27" s="63"/>
      <c r="N27" s="41"/>
      <c r="O27" s="41"/>
      <c r="P27" s="63"/>
      <c r="Q27" s="64"/>
      <c r="R27" s="65">
        <f t="shared" si="1"/>
        <v>0</v>
      </c>
      <c r="S27" s="63"/>
      <c r="T27" s="115"/>
      <c r="U27" s="115"/>
    </row>
    <row r="28" spans="1:21" ht="0.6" customHeight="1" x14ac:dyDescent="0.25">
      <c r="A28" s="60"/>
      <c r="B28" s="61"/>
      <c r="C28" s="67" t="s">
        <v>0</v>
      </c>
      <c r="D28" s="62"/>
      <c r="E28" s="62"/>
      <c r="F28" s="62"/>
      <c r="G28" s="63"/>
      <c r="H28" s="68">
        <f t="shared" si="2"/>
        <v>0</v>
      </c>
      <c r="I28" s="63"/>
      <c r="J28" s="64"/>
      <c r="K28" s="65">
        <f t="shared" si="0"/>
        <v>0</v>
      </c>
      <c r="L28" s="66"/>
      <c r="M28" s="63"/>
      <c r="N28" s="41"/>
      <c r="O28" s="41"/>
      <c r="P28" s="63"/>
      <c r="Q28" s="64"/>
      <c r="R28" s="65">
        <f t="shared" si="1"/>
        <v>0</v>
      </c>
      <c r="S28" s="63"/>
      <c r="T28" s="115"/>
      <c r="U28" s="115"/>
    </row>
    <row r="29" spans="1:21" ht="0.6" customHeight="1" x14ac:dyDescent="0.25">
      <c r="A29" s="60"/>
      <c r="B29" s="61"/>
      <c r="C29" s="67" t="s">
        <v>0</v>
      </c>
      <c r="D29" s="62"/>
      <c r="E29" s="62"/>
      <c r="F29" s="62"/>
      <c r="G29" s="63"/>
      <c r="H29" s="68">
        <f t="shared" si="2"/>
        <v>0</v>
      </c>
      <c r="I29" s="63"/>
      <c r="J29" s="64"/>
      <c r="K29" s="65">
        <f t="shared" si="0"/>
        <v>0</v>
      </c>
      <c r="L29" s="66"/>
      <c r="M29" s="63"/>
      <c r="N29" s="41"/>
      <c r="O29" s="41"/>
      <c r="P29" s="63"/>
      <c r="Q29" s="64"/>
      <c r="R29" s="65">
        <f t="shared" si="1"/>
        <v>0</v>
      </c>
      <c r="S29" s="63"/>
      <c r="T29" s="115"/>
      <c r="U29" s="115"/>
    </row>
    <row r="30" spans="1:21" s="10" customFormat="1" ht="30" customHeight="1" x14ac:dyDescent="0.3">
      <c r="A30" s="69" t="s">
        <v>36</v>
      </c>
      <c r="B30" s="106" t="s">
        <v>26</v>
      </c>
      <c r="C30" s="67" t="s">
        <v>50</v>
      </c>
      <c r="D30" s="170">
        <v>5</v>
      </c>
      <c r="E30" s="171"/>
      <c r="F30" s="172"/>
      <c r="G30" s="70">
        <v>36.67</v>
      </c>
      <c r="H30" s="71">
        <f t="shared" si="2"/>
        <v>183.35000000000002</v>
      </c>
      <c r="I30" s="72"/>
      <c r="J30" s="73">
        <v>25.09</v>
      </c>
      <c r="K30" s="65">
        <f t="shared" si="0"/>
        <v>125.45</v>
      </c>
      <c r="L30" s="74"/>
      <c r="M30" s="75"/>
      <c r="N30" s="52"/>
      <c r="O30" s="52"/>
      <c r="P30" s="72"/>
      <c r="Q30" s="73">
        <v>37.229999999999997</v>
      </c>
      <c r="R30" s="65">
        <f t="shared" ref="R30:R39" si="3">D30*Q30</f>
        <v>186.14999999999998</v>
      </c>
      <c r="S30" s="72"/>
      <c r="T30" s="116">
        <f t="shared" ref="T30:T39" si="4">AVERAGE(G30,J30,Q30)</f>
        <v>32.99666666666667</v>
      </c>
      <c r="U30" s="117">
        <f t="shared" ref="U30:U39" si="5">T30*D30</f>
        <v>164.98333333333335</v>
      </c>
    </row>
    <row r="31" spans="1:21" s="10" customFormat="1" ht="30" customHeight="1" x14ac:dyDescent="0.3">
      <c r="A31" s="69" t="s">
        <v>34</v>
      </c>
      <c r="B31" s="106" t="s">
        <v>52</v>
      </c>
      <c r="C31" s="67" t="s">
        <v>0</v>
      </c>
      <c r="D31" s="170">
        <v>30</v>
      </c>
      <c r="E31" s="171"/>
      <c r="F31" s="172"/>
      <c r="G31" s="70">
        <v>168.79</v>
      </c>
      <c r="H31" s="71">
        <f t="shared" si="2"/>
        <v>5063.7</v>
      </c>
      <c r="I31" s="72"/>
      <c r="J31" s="73">
        <v>109.89</v>
      </c>
      <c r="K31" s="65">
        <f t="shared" si="0"/>
        <v>3296.7</v>
      </c>
      <c r="L31" s="74"/>
      <c r="M31" s="75"/>
      <c r="N31" s="52"/>
      <c r="O31" s="52"/>
      <c r="P31" s="72"/>
      <c r="Q31" s="73">
        <v>120</v>
      </c>
      <c r="R31" s="65">
        <f t="shared" si="3"/>
        <v>3600</v>
      </c>
      <c r="S31" s="72"/>
      <c r="T31" s="116">
        <f t="shared" si="4"/>
        <v>132.89333333333335</v>
      </c>
      <c r="U31" s="117">
        <f t="shared" si="5"/>
        <v>3986.8</v>
      </c>
    </row>
    <row r="32" spans="1:21" s="10" customFormat="1" ht="30" customHeight="1" x14ac:dyDescent="0.3">
      <c r="A32" s="69" t="s">
        <v>32</v>
      </c>
      <c r="B32" s="106" t="s">
        <v>22</v>
      </c>
      <c r="C32" s="67" t="s">
        <v>0</v>
      </c>
      <c r="D32" s="170">
        <v>10</v>
      </c>
      <c r="E32" s="171"/>
      <c r="F32" s="172"/>
      <c r="G32" s="70">
        <v>21.98</v>
      </c>
      <c r="H32" s="71">
        <f t="shared" si="2"/>
        <v>219.8</v>
      </c>
      <c r="I32" s="72"/>
      <c r="J32" s="73">
        <v>20.149999999999999</v>
      </c>
      <c r="K32" s="65">
        <f t="shared" si="0"/>
        <v>201.5</v>
      </c>
      <c r="L32" s="74"/>
      <c r="M32" s="75"/>
      <c r="N32" s="52"/>
      <c r="O32" s="52"/>
      <c r="P32" s="72"/>
      <c r="Q32" s="73">
        <v>21.03</v>
      </c>
      <c r="R32" s="65">
        <f t="shared" si="3"/>
        <v>210.3</v>
      </c>
      <c r="S32" s="72"/>
      <c r="T32" s="116">
        <f t="shared" si="4"/>
        <v>21.053333333333331</v>
      </c>
      <c r="U32" s="117">
        <f t="shared" si="5"/>
        <v>210.5333333333333</v>
      </c>
    </row>
    <row r="33" spans="1:21" s="10" customFormat="1" ht="30" customHeight="1" x14ac:dyDescent="0.3">
      <c r="A33" s="69" t="s">
        <v>31</v>
      </c>
      <c r="B33" s="106" t="s">
        <v>20</v>
      </c>
      <c r="C33" s="67" t="s">
        <v>0</v>
      </c>
      <c r="D33" s="170">
        <v>30</v>
      </c>
      <c r="E33" s="171"/>
      <c r="F33" s="172"/>
      <c r="G33" s="70">
        <v>32.94</v>
      </c>
      <c r="H33" s="71">
        <f t="shared" si="2"/>
        <v>988.19999999999993</v>
      </c>
      <c r="I33" s="72"/>
      <c r="J33" s="73">
        <v>24.9</v>
      </c>
      <c r="K33" s="65">
        <f t="shared" si="0"/>
        <v>747</v>
      </c>
      <c r="L33" s="74"/>
      <c r="M33" s="75"/>
      <c r="N33" s="52"/>
      <c r="O33" s="52"/>
      <c r="P33" s="72"/>
      <c r="Q33" s="73">
        <v>19.5</v>
      </c>
      <c r="R33" s="65">
        <f t="shared" si="3"/>
        <v>585</v>
      </c>
      <c r="S33" s="72"/>
      <c r="T33" s="116">
        <f t="shared" si="4"/>
        <v>25.78</v>
      </c>
      <c r="U33" s="117">
        <f t="shared" si="5"/>
        <v>773.40000000000009</v>
      </c>
    </row>
    <row r="34" spans="1:21" s="10" customFormat="1" ht="30" customHeight="1" x14ac:dyDescent="0.3">
      <c r="A34" s="69" t="s">
        <v>27</v>
      </c>
      <c r="B34" s="106" t="s">
        <v>15</v>
      </c>
      <c r="C34" s="67" t="s">
        <v>0</v>
      </c>
      <c r="D34" s="170">
        <v>15</v>
      </c>
      <c r="E34" s="171"/>
      <c r="F34" s="172"/>
      <c r="G34" s="70">
        <v>361.22</v>
      </c>
      <c r="H34" s="71">
        <f t="shared" si="2"/>
        <v>5418.3</v>
      </c>
      <c r="I34" s="72"/>
      <c r="J34" s="73">
        <v>277.23</v>
      </c>
      <c r="K34" s="65">
        <f t="shared" si="0"/>
        <v>4158.4500000000007</v>
      </c>
      <c r="L34" s="74"/>
      <c r="M34" s="75"/>
      <c r="N34" s="52"/>
      <c r="O34" s="52"/>
      <c r="P34" s="72"/>
      <c r="Q34" s="73">
        <v>357.5</v>
      </c>
      <c r="R34" s="65">
        <f t="shared" si="3"/>
        <v>5362.5</v>
      </c>
      <c r="S34" s="72"/>
      <c r="T34" s="116">
        <f t="shared" si="4"/>
        <v>331.98333333333335</v>
      </c>
      <c r="U34" s="117">
        <f t="shared" si="5"/>
        <v>4979.75</v>
      </c>
    </row>
    <row r="35" spans="1:21" s="10" customFormat="1" ht="30" customHeight="1" x14ac:dyDescent="0.3">
      <c r="A35" s="69" t="s">
        <v>25</v>
      </c>
      <c r="B35" s="106" t="s">
        <v>49</v>
      </c>
      <c r="C35" s="67" t="s">
        <v>0</v>
      </c>
      <c r="D35" s="170">
        <v>50</v>
      </c>
      <c r="E35" s="171"/>
      <c r="F35" s="172"/>
      <c r="G35" s="70">
        <v>43.09</v>
      </c>
      <c r="H35" s="71">
        <f t="shared" si="2"/>
        <v>2154.5</v>
      </c>
      <c r="I35" s="72"/>
      <c r="J35" s="73">
        <v>43.06</v>
      </c>
      <c r="K35" s="65">
        <f t="shared" si="0"/>
        <v>2153</v>
      </c>
      <c r="L35" s="74"/>
      <c r="M35" s="75"/>
      <c r="N35" s="52"/>
      <c r="O35" s="52"/>
      <c r="P35" s="72"/>
      <c r="Q35" s="73">
        <v>49.8</v>
      </c>
      <c r="R35" s="65">
        <f t="shared" si="3"/>
        <v>2490</v>
      </c>
      <c r="S35" s="72"/>
      <c r="T35" s="116">
        <f t="shared" si="4"/>
        <v>45.316666666666663</v>
      </c>
      <c r="U35" s="117">
        <f t="shared" si="5"/>
        <v>2265.833333333333</v>
      </c>
    </row>
    <row r="36" spans="1:21" s="10" customFormat="1" ht="30" customHeight="1" x14ac:dyDescent="0.3">
      <c r="A36" s="69" t="s">
        <v>24</v>
      </c>
      <c r="B36" s="106" t="s">
        <v>12</v>
      </c>
      <c r="C36" s="67" t="s">
        <v>0</v>
      </c>
      <c r="D36" s="170">
        <v>5</v>
      </c>
      <c r="E36" s="171"/>
      <c r="F36" s="172"/>
      <c r="G36" s="70">
        <v>136</v>
      </c>
      <c r="H36" s="71">
        <f t="shared" si="2"/>
        <v>680</v>
      </c>
      <c r="I36" s="72"/>
      <c r="J36" s="73">
        <v>117.9</v>
      </c>
      <c r="K36" s="65">
        <f t="shared" si="0"/>
        <v>589.5</v>
      </c>
      <c r="L36" s="74"/>
      <c r="M36" s="75"/>
      <c r="N36" s="52"/>
      <c r="O36" s="52"/>
      <c r="P36" s="72"/>
      <c r="Q36" s="73">
        <v>155.9</v>
      </c>
      <c r="R36" s="65">
        <f t="shared" si="3"/>
        <v>779.5</v>
      </c>
      <c r="S36" s="72"/>
      <c r="T36" s="116">
        <f t="shared" si="4"/>
        <v>136.6</v>
      </c>
      <c r="U36" s="117">
        <f t="shared" si="5"/>
        <v>683</v>
      </c>
    </row>
    <row r="37" spans="1:21" s="10" customFormat="1" ht="30" customHeight="1" x14ac:dyDescent="0.3">
      <c r="A37" s="69" t="s">
        <v>23</v>
      </c>
      <c r="B37" s="106" t="s">
        <v>46</v>
      </c>
      <c r="C37" s="67" t="s">
        <v>0</v>
      </c>
      <c r="D37" s="170">
        <v>15</v>
      </c>
      <c r="E37" s="171"/>
      <c r="F37" s="172"/>
      <c r="G37" s="70">
        <v>37.6</v>
      </c>
      <c r="H37" s="71">
        <f t="shared" si="2"/>
        <v>564</v>
      </c>
      <c r="I37" s="72"/>
      <c r="J37" s="73">
        <v>25.56</v>
      </c>
      <c r="K37" s="65">
        <f t="shared" si="0"/>
        <v>383.4</v>
      </c>
      <c r="L37" s="74"/>
      <c r="M37" s="75"/>
      <c r="N37" s="52"/>
      <c r="O37" s="52"/>
      <c r="P37" s="72"/>
      <c r="Q37" s="73">
        <v>35.82</v>
      </c>
      <c r="R37" s="65">
        <f t="shared" si="3"/>
        <v>537.29999999999995</v>
      </c>
      <c r="S37" s="72"/>
      <c r="T37" s="116">
        <f t="shared" si="4"/>
        <v>32.993333333333332</v>
      </c>
      <c r="U37" s="117">
        <f t="shared" si="5"/>
        <v>494.9</v>
      </c>
    </row>
    <row r="38" spans="1:21" s="10" customFormat="1" ht="30" customHeight="1" x14ac:dyDescent="0.3">
      <c r="A38" s="69" t="s">
        <v>21</v>
      </c>
      <c r="B38" s="106" t="s">
        <v>48</v>
      </c>
      <c r="C38" s="67" t="s">
        <v>0</v>
      </c>
      <c r="D38" s="170">
        <v>10</v>
      </c>
      <c r="E38" s="171"/>
      <c r="F38" s="172"/>
      <c r="G38" s="70">
        <v>212.89</v>
      </c>
      <c r="H38" s="71">
        <f t="shared" si="2"/>
        <v>2128.8999999999996</v>
      </c>
      <c r="I38" s="72"/>
      <c r="J38" s="73">
        <v>149.99</v>
      </c>
      <c r="K38" s="65">
        <f t="shared" si="0"/>
        <v>1499.9</v>
      </c>
      <c r="L38" s="74"/>
      <c r="M38" s="75"/>
      <c r="N38" s="52"/>
      <c r="O38" s="52"/>
      <c r="P38" s="72"/>
      <c r="Q38" s="73">
        <v>182</v>
      </c>
      <c r="R38" s="65">
        <f t="shared" si="3"/>
        <v>1820</v>
      </c>
      <c r="S38" s="72"/>
      <c r="T38" s="116">
        <f>AVERAGE(G38,J38,Q38)</f>
        <v>181.62666666666667</v>
      </c>
      <c r="U38" s="117">
        <f t="shared" si="5"/>
        <v>1816.2666666666667</v>
      </c>
    </row>
    <row r="39" spans="1:21" s="10" customFormat="1" ht="30" customHeight="1" x14ac:dyDescent="0.3">
      <c r="A39" s="69" t="s">
        <v>19</v>
      </c>
      <c r="B39" s="106" t="s">
        <v>5</v>
      </c>
      <c r="C39" s="67" t="s">
        <v>0</v>
      </c>
      <c r="D39" s="170">
        <v>3</v>
      </c>
      <c r="E39" s="171"/>
      <c r="F39" s="172"/>
      <c r="G39" s="70">
        <v>1237.01</v>
      </c>
      <c r="H39" s="71">
        <f t="shared" si="2"/>
        <v>3711.0299999999997</v>
      </c>
      <c r="I39" s="72"/>
      <c r="J39" s="73">
        <v>1263.26</v>
      </c>
      <c r="K39" s="65">
        <f t="shared" si="0"/>
        <v>3789.7799999999997</v>
      </c>
      <c r="L39" s="74"/>
      <c r="M39" s="75"/>
      <c r="N39" s="52"/>
      <c r="O39" s="52"/>
      <c r="P39" s="72"/>
      <c r="Q39" s="73">
        <v>1390</v>
      </c>
      <c r="R39" s="65">
        <f t="shared" si="3"/>
        <v>4170</v>
      </c>
      <c r="S39" s="72"/>
      <c r="T39" s="116">
        <f t="shared" si="4"/>
        <v>1296.7566666666667</v>
      </c>
      <c r="U39" s="117">
        <f t="shared" si="5"/>
        <v>3890.27</v>
      </c>
    </row>
    <row r="40" spans="1:21" ht="5.0999999999999996" customHeight="1" x14ac:dyDescent="0.25">
      <c r="A40" s="40"/>
      <c r="B40" s="33"/>
      <c r="C40" s="33"/>
      <c r="D40" s="41"/>
      <c r="E40" s="42"/>
      <c r="F40" s="42"/>
      <c r="G40" s="33"/>
      <c r="H40" s="76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77"/>
      <c r="T40" s="33"/>
      <c r="U40" s="33"/>
    </row>
    <row r="41" spans="1:21" ht="24.95" customHeight="1" x14ac:dyDescent="0.25">
      <c r="A41" s="78"/>
      <c r="B41" s="77"/>
      <c r="C41" s="77"/>
      <c r="D41" s="41"/>
      <c r="E41" s="42"/>
      <c r="F41" s="42"/>
      <c r="G41" s="188">
        <f>SUM(H21:H39)</f>
        <v>21111.78</v>
      </c>
      <c r="H41" s="188"/>
      <c r="I41" s="79"/>
      <c r="J41" s="188">
        <f>SUM(K21:K39)</f>
        <v>16944.68</v>
      </c>
      <c r="K41" s="188"/>
      <c r="L41" s="66"/>
      <c r="M41" s="80"/>
      <c r="N41" s="41"/>
      <c r="O41" s="41"/>
      <c r="P41" s="79"/>
      <c r="Q41" s="188">
        <f>SUM(R21:R39)</f>
        <v>19740.75</v>
      </c>
      <c r="R41" s="188"/>
      <c r="S41" s="79"/>
      <c r="T41" s="33"/>
      <c r="U41" s="99">
        <f>SUM(U30:U39)</f>
        <v>19265.736666666664</v>
      </c>
    </row>
    <row r="42" spans="1:21" ht="5.0999999999999996" customHeight="1" x14ac:dyDescent="0.25">
      <c r="A42" s="40"/>
      <c r="B42" s="33"/>
      <c r="C42" s="33"/>
      <c r="D42" s="41"/>
      <c r="E42" s="42"/>
      <c r="F42" s="42"/>
      <c r="G42" s="33"/>
      <c r="H42" s="76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77"/>
      <c r="T42" s="33"/>
      <c r="U42" s="33"/>
    </row>
    <row r="43" spans="1:21" ht="0.75" customHeight="1" x14ac:dyDescent="0.25">
      <c r="A43" s="40"/>
      <c r="B43" s="33"/>
      <c r="C43" s="33"/>
      <c r="D43" s="41"/>
      <c r="E43" s="42"/>
      <c r="F43" s="42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77"/>
      <c r="T43" s="33"/>
      <c r="U43" s="33"/>
    </row>
    <row r="44" spans="1:21" ht="105.75" customHeight="1" x14ac:dyDescent="0.25">
      <c r="A44" s="187"/>
      <c r="B44" s="169"/>
      <c r="C44" s="169"/>
      <c r="D44" s="169"/>
      <c r="E44" s="169"/>
      <c r="F44" s="169"/>
      <c r="G44" s="169"/>
      <c r="H44" s="169"/>
      <c r="I44" s="169"/>
      <c r="J44" s="169"/>
      <c r="K44" s="169"/>
      <c r="L44" s="169"/>
      <c r="M44" s="169"/>
      <c r="N44" s="169"/>
      <c r="O44" s="169"/>
      <c r="P44" s="102"/>
      <c r="Q44" s="102"/>
      <c r="R44" s="102"/>
      <c r="S44" s="30"/>
      <c r="T44" s="81"/>
      <c r="U44" s="81"/>
    </row>
    <row r="45" spans="1:21" ht="96" customHeight="1" x14ac:dyDescent="0.25">
      <c r="A45" s="169"/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P45" s="102"/>
      <c r="Q45" s="102"/>
      <c r="R45" s="102"/>
      <c r="S45" s="30"/>
      <c r="T45" s="33"/>
      <c r="U45" s="33"/>
    </row>
  </sheetData>
  <mergeCells count="25">
    <mergeCell ref="Q14:R15"/>
    <mergeCell ref="A11:O11"/>
    <mergeCell ref="G17:H17"/>
    <mergeCell ref="J17:K17"/>
    <mergeCell ref="D19:F19"/>
    <mergeCell ref="G14:H15"/>
    <mergeCell ref="J14:K15"/>
    <mergeCell ref="A12:S13"/>
    <mergeCell ref="Q17:R17"/>
    <mergeCell ref="T14:U15"/>
    <mergeCell ref="T17:U17"/>
    <mergeCell ref="A44:O45"/>
    <mergeCell ref="D37:F37"/>
    <mergeCell ref="D34:F34"/>
    <mergeCell ref="D35:F35"/>
    <mergeCell ref="D36:F36"/>
    <mergeCell ref="D32:F32"/>
    <mergeCell ref="D33:F33"/>
    <mergeCell ref="D30:F30"/>
    <mergeCell ref="D31:F31"/>
    <mergeCell ref="D39:F39"/>
    <mergeCell ref="Q41:R41"/>
    <mergeCell ref="D38:F38"/>
    <mergeCell ref="G41:H41"/>
    <mergeCell ref="J41:K41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8" orientation="landscape" r:id="rId1"/>
  <rowBreaks count="1" manualBreakCount="1">
    <brk id="44" max="2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9:O32"/>
  <sheetViews>
    <sheetView showGridLines="0" topLeftCell="A15" zoomScale="92" zoomScaleNormal="92" workbookViewId="0">
      <selection activeCell="I25" sqref="I25:K25"/>
    </sheetView>
  </sheetViews>
  <sheetFormatPr defaultColWidth="9.140625" defaultRowHeight="15" x14ac:dyDescent="0.25"/>
  <cols>
    <col min="1" max="1" width="8.5703125" style="4" customWidth="1"/>
    <col min="2" max="2" width="44" style="1" customWidth="1"/>
    <col min="3" max="3" width="12.42578125" style="1" customWidth="1"/>
    <col min="4" max="4" width="3.85546875" style="3" bestFit="1" customWidth="1"/>
    <col min="5" max="5" width="0.85546875" style="2" customWidth="1"/>
    <col min="6" max="6" width="5.28515625" style="2" bestFit="1" customWidth="1"/>
    <col min="7" max="7" width="16.5703125" style="1" bestFit="1" customWidth="1"/>
    <col min="8" max="8" width="19" style="1" customWidth="1"/>
    <col min="9" max="9" width="11.5703125" style="1" customWidth="1"/>
    <col min="10" max="10" width="0.85546875" style="1" customWidth="1"/>
    <col min="11" max="11" width="12" style="1" customWidth="1"/>
    <col min="12" max="15" width="0.85546875" style="1" hidden="1" customWidth="1"/>
    <col min="16" max="16" width="9.140625" style="1"/>
    <col min="17" max="17" width="12" style="1" bestFit="1" customWidth="1"/>
    <col min="18" max="16384" width="9.140625" style="1"/>
  </cols>
  <sheetData>
    <row r="9" spans="1:15" ht="51.75" customHeight="1" x14ac:dyDescent="0.25"/>
    <row r="10" spans="1:15" s="8" customFormat="1" ht="9.9499999999999993" customHeight="1" x14ac:dyDescent="0.25">
      <c r="A10" s="9"/>
      <c r="D10" s="2"/>
      <c r="E10" s="2"/>
      <c r="F10" s="2"/>
    </row>
    <row r="11" spans="1:15" s="8" customFormat="1" ht="21" x14ac:dyDescent="0.25">
      <c r="A11" s="191" t="s">
        <v>45</v>
      </c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</row>
    <row r="12" spans="1:15" ht="9.9499999999999993" customHeight="1" x14ac:dyDescent="0.25"/>
    <row r="13" spans="1:15" ht="75" customHeight="1" x14ac:dyDescent="0.25">
      <c r="A13" s="206" t="s">
        <v>44</v>
      </c>
      <c r="B13" s="206"/>
      <c r="C13" s="206"/>
      <c r="D13" s="206"/>
      <c r="E13" s="206"/>
      <c r="F13" s="206"/>
      <c r="G13" s="206"/>
      <c r="H13" s="206"/>
      <c r="I13" s="206"/>
      <c r="J13" s="206"/>
      <c r="K13" s="206"/>
      <c r="L13" s="24"/>
      <c r="M13" s="24"/>
      <c r="N13" s="24"/>
      <c r="O13" s="24"/>
    </row>
    <row r="14" spans="1:15" s="19" customFormat="1" ht="12.75" customHeight="1" x14ac:dyDescent="0.25">
      <c r="A14" s="23"/>
      <c r="B14" s="23"/>
      <c r="C14" s="23"/>
      <c r="D14" s="23"/>
      <c r="E14" s="22"/>
      <c r="F14" s="22"/>
      <c r="G14" s="21"/>
      <c r="H14" s="21"/>
      <c r="I14" s="20"/>
      <c r="J14" s="20"/>
      <c r="K14" s="20"/>
      <c r="M14" s="20"/>
    </row>
    <row r="15" spans="1:15" ht="5.0999999999999996" customHeight="1" x14ac:dyDescent="0.25">
      <c r="G15" s="18"/>
      <c r="H15" s="18"/>
      <c r="I15" s="18"/>
      <c r="K15" s="18"/>
      <c r="M15" s="18"/>
    </row>
    <row r="16" spans="1:15" ht="24.95" customHeight="1" x14ac:dyDescent="0.25">
      <c r="B16" s="33"/>
      <c r="C16" s="33"/>
      <c r="D16" s="42"/>
      <c r="E16" s="42"/>
      <c r="F16" s="42"/>
      <c r="G16" s="207" t="s">
        <v>43</v>
      </c>
      <c r="H16" s="208"/>
      <c r="I16" s="209" t="s">
        <v>42</v>
      </c>
      <c r="J16" s="209"/>
      <c r="K16" s="209"/>
      <c r="M16" s="17"/>
    </row>
    <row r="17" spans="1:15" ht="5.0999999999999996" customHeight="1" x14ac:dyDescent="0.25">
      <c r="B17" s="33"/>
      <c r="C17" s="33"/>
      <c r="D17" s="42"/>
      <c r="E17" s="42"/>
      <c r="F17" s="42"/>
      <c r="G17" s="46"/>
      <c r="H17" s="46"/>
      <c r="I17" s="45"/>
      <c r="J17" s="104"/>
      <c r="K17" s="45"/>
      <c r="M17" s="17"/>
    </row>
    <row r="18" spans="1:15" s="11" customFormat="1" ht="24.95" customHeight="1" x14ac:dyDescent="0.25">
      <c r="A18" s="112"/>
      <c r="B18" s="110" t="s">
        <v>41</v>
      </c>
      <c r="C18" s="110" t="s">
        <v>40</v>
      </c>
      <c r="D18" s="210" t="s">
        <v>39</v>
      </c>
      <c r="E18" s="211"/>
      <c r="F18" s="212"/>
      <c r="G18" s="111" t="s">
        <v>38</v>
      </c>
      <c r="H18" s="110" t="s">
        <v>37</v>
      </c>
      <c r="I18" s="53"/>
      <c r="J18" s="105"/>
      <c r="K18" s="53"/>
      <c r="M18" s="15"/>
    </row>
    <row r="19" spans="1:15" s="10" customFormat="1" ht="4.5" customHeight="1" x14ac:dyDescent="0.25">
      <c r="A19" s="16"/>
      <c r="B19" s="55"/>
      <c r="C19" s="55"/>
      <c r="D19" s="53"/>
      <c r="E19" s="53"/>
      <c r="F19" s="53"/>
      <c r="G19" s="56"/>
      <c r="H19" s="56"/>
      <c r="I19" s="57"/>
      <c r="J19" s="105"/>
      <c r="K19" s="57"/>
      <c r="M19" s="14"/>
    </row>
    <row r="20" spans="1:15" s="10" customFormat="1" ht="35.1" customHeight="1" x14ac:dyDescent="0.3">
      <c r="A20" s="107" t="s">
        <v>36</v>
      </c>
      <c r="B20" s="108" t="s">
        <v>54</v>
      </c>
      <c r="C20" s="109" t="s">
        <v>0</v>
      </c>
      <c r="D20" s="170">
        <v>20</v>
      </c>
      <c r="E20" s="171"/>
      <c r="F20" s="172"/>
      <c r="G20" s="70">
        <v>6937.3450000000003</v>
      </c>
      <c r="H20" s="71">
        <f t="shared" ref="H20" si="0">(G20*D20)</f>
        <v>138746.9</v>
      </c>
      <c r="I20" s="205" t="s">
        <v>2</v>
      </c>
      <c r="J20" s="205"/>
      <c r="K20" s="205"/>
      <c r="L20" s="13"/>
      <c r="M20" s="12"/>
      <c r="N20" s="11"/>
      <c r="O20" s="11"/>
    </row>
    <row r="21" spans="1:15" s="10" customFormat="1" ht="35.1" customHeight="1" x14ac:dyDescent="0.3">
      <c r="A21" s="107" t="s">
        <v>34</v>
      </c>
      <c r="B21" s="108" t="s">
        <v>18</v>
      </c>
      <c r="C21" s="109" t="s">
        <v>17</v>
      </c>
      <c r="D21" s="170">
        <v>13</v>
      </c>
      <c r="E21" s="171"/>
      <c r="F21" s="172"/>
      <c r="G21" s="70">
        <v>275</v>
      </c>
      <c r="H21" s="71">
        <f t="shared" ref="H21:H26" si="1">(G21*D21)</f>
        <v>3575</v>
      </c>
      <c r="I21" s="205" t="s">
        <v>2</v>
      </c>
      <c r="J21" s="205"/>
      <c r="K21" s="205"/>
      <c r="L21" s="13"/>
      <c r="M21" s="12"/>
      <c r="N21" s="11"/>
      <c r="O21" s="11"/>
    </row>
    <row r="22" spans="1:15" s="10" customFormat="1" ht="35.1" customHeight="1" x14ac:dyDescent="0.3">
      <c r="A22" s="107" t="s">
        <v>32</v>
      </c>
      <c r="B22" s="108" t="s">
        <v>10</v>
      </c>
      <c r="C22" s="109" t="s">
        <v>0</v>
      </c>
      <c r="D22" s="170">
        <v>15</v>
      </c>
      <c r="E22" s="171"/>
      <c r="F22" s="172"/>
      <c r="G22" s="70">
        <v>126.495</v>
      </c>
      <c r="H22" s="71">
        <f t="shared" si="1"/>
        <v>1897.4250000000002</v>
      </c>
      <c r="I22" s="205" t="s">
        <v>2</v>
      </c>
      <c r="J22" s="205"/>
      <c r="K22" s="205"/>
      <c r="L22" s="13"/>
      <c r="M22" s="12"/>
      <c r="N22" s="11"/>
      <c r="O22" s="11"/>
    </row>
    <row r="23" spans="1:15" s="10" customFormat="1" ht="35.1" customHeight="1" x14ac:dyDescent="0.3">
      <c r="A23" s="107" t="s">
        <v>31</v>
      </c>
      <c r="B23" s="108" t="s">
        <v>8</v>
      </c>
      <c r="C23" s="109" t="s">
        <v>0</v>
      </c>
      <c r="D23" s="170">
        <v>15</v>
      </c>
      <c r="E23" s="171"/>
      <c r="F23" s="172"/>
      <c r="G23" s="70">
        <v>71.885000000000005</v>
      </c>
      <c r="H23" s="71">
        <f t="shared" si="1"/>
        <v>1078.2750000000001</v>
      </c>
      <c r="I23" s="205" t="s">
        <v>2</v>
      </c>
      <c r="J23" s="205"/>
      <c r="K23" s="205"/>
      <c r="L23" s="13"/>
      <c r="M23" s="12"/>
      <c r="N23" s="11"/>
      <c r="O23" s="11"/>
    </row>
    <row r="24" spans="1:15" s="10" customFormat="1" ht="35.1" customHeight="1" x14ac:dyDescent="0.3">
      <c r="A24" s="107" t="s">
        <v>27</v>
      </c>
      <c r="B24" s="108" t="s">
        <v>7</v>
      </c>
      <c r="C24" s="109" t="s">
        <v>0</v>
      </c>
      <c r="D24" s="170">
        <v>15</v>
      </c>
      <c r="E24" s="171"/>
      <c r="F24" s="172"/>
      <c r="G24" s="70">
        <v>1488.5</v>
      </c>
      <c r="H24" s="71">
        <f t="shared" si="1"/>
        <v>22327.5</v>
      </c>
      <c r="I24" s="205" t="s">
        <v>2</v>
      </c>
      <c r="J24" s="205"/>
      <c r="K24" s="205"/>
      <c r="L24" s="13"/>
      <c r="M24" s="12"/>
      <c r="N24" s="11"/>
      <c r="O24" s="11"/>
    </row>
    <row r="25" spans="1:15" s="10" customFormat="1" ht="35.1" customHeight="1" x14ac:dyDescent="0.3">
      <c r="A25" s="107" t="s">
        <v>25</v>
      </c>
      <c r="B25" s="108" t="s">
        <v>6</v>
      </c>
      <c r="C25" s="109" t="s">
        <v>0</v>
      </c>
      <c r="D25" s="170">
        <v>2</v>
      </c>
      <c r="E25" s="171"/>
      <c r="F25" s="172"/>
      <c r="G25" s="70">
        <v>7700.3950000000004</v>
      </c>
      <c r="H25" s="71">
        <f t="shared" si="1"/>
        <v>15400.79</v>
      </c>
      <c r="I25" s="205" t="s">
        <v>2</v>
      </c>
      <c r="J25" s="205"/>
      <c r="K25" s="205"/>
      <c r="L25" s="13"/>
      <c r="M25" s="12"/>
      <c r="N25" s="11"/>
      <c r="O25" s="11"/>
    </row>
    <row r="26" spans="1:15" s="10" customFormat="1" ht="35.1" customHeight="1" x14ac:dyDescent="0.3">
      <c r="A26" s="107" t="s">
        <v>24</v>
      </c>
      <c r="B26" s="108" t="s">
        <v>3</v>
      </c>
      <c r="C26" s="109" t="s">
        <v>0</v>
      </c>
      <c r="D26" s="170">
        <v>26</v>
      </c>
      <c r="E26" s="171"/>
      <c r="F26" s="172"/>
      <c r="G26" s="70">
        <v>1207</v>
      </c>
      <c r="H26" s="71">
        <f t="shared" si="1"/>
        <v>31382</v>
      </c>
      <c r="I26" s="205" t="s">
        <v>2</v>
      </c>
      <c r="J26" s="205"/>
      <c r="K26" s="205"/>
      <c r="L26" s="13"/>
      <c r="M26" s="12"/>
      <c r="N26" s="11"/>
      <c r="O26" s="11"/>
    </row>
    <row r="27" spans="1:15" ht="5.0999999999999996" customHeight="1" x14ac:dyDescent="0.25">
      <c r="B27" s="33"/>
      <c r="C27" s="33"/>
      <c r="D27" s="41"/>
      <c r="E27" s="42"/>
      <c r="F27" s="42"/>
      <c r="G27" s="33"/>
      <c r="H27" s="76"/>
      <c r="I27" s="33"/>
      <c r="J27" s="33"/>
      <c r="K27" s="33"/>
    </row>
    <row r="28" spans="1:15" ht="24.95" customHeight="1" x14ac:dyDescent="0.25">
      <c r="A28" s="9"/>
      <c r="B28" s="77"/>
      <c r="C28" s="77"/>
      <c r="D28" s="41"/>
      <c r="E28" s="42"/>
      <c r="F28" s="42"/>
      <c r="G28" s="202">
        <f>SUM(H20:H26)</f>
        <v>214407.88999999998</v>
      </c>
      <c r="H28" s="203"/>
      <c r="I28" s="204"/>
      <c r="J28" s="204"/>
      <c r="K28" s="204"/>
      <c r="L28" s="7"/>
      <c r="M28" s="6"/>
      <c r="N28" s="3"/>
      <c r="O28" s="3"/>
    </row>
    <row r="29" spans="1:15" ht="5.0999999999999996" customHeight="1" x14ac:dyDescent="0.25">
      <c r="H29" s="5"/>
    </row>
    <row r="30" spans="1:15" ht="0.75" customHeight="1" x14ac:dyDescent="0.25"/>
    <row r="31" spans="1:15" ht="105.75" customHeight="1" x14ac:dyDescent="0.25">
      <c r="A31" s="168"/>
      <c r="B31" s="169"/>
      <c r="C31" s="169"/>
      <c r="D31" s="169"/>
      <c r="E31" s="169"/>
      <c r="F31" s="169"/>
      <c r="G31" s="169"/>
      <c r="H31" s="169"/>
      <c r="I31" s="169"/>
      <c r="J31" s="169"/>
      <c r="K31" s="169"/>
      <c r="L31" s="169"/>
      <c r="M31" s="169"/>
      <c r="N31" s="169"/>
      <c r="O31" s="169"/>
    </row>
    <row r="32" spans="1:15" ht="96" customHeight="1" x14ac:dyDescent="0.25">
      <c r="A32" s="169"/>
      <c r="B32" s="169"/>
      <c r="C32" s="169"/>
      <c r="D32" s="169"/>
      <c r="E32" s="169"/>
      <c r="F32" s="169"/>
      <c r="G32" s="169"/>
      <c r="H32" s="169"/>
      <c r="I32" s="169"/>
      <c r="J32" s="169"/>
      <c r="K32" s="169"/>
      <c r="L32" s="169"/>
      <c r="M32" s="169"/>
      <c r="N32" s="169"/>
      <c r="O32" s="169"/>
    </row>
  </sheetData>
  <mergeCells count="22">
    <mergeCell ref="D21:F21"/>
    <mergeCell ref="I21:K21"/>
    <mergeCell ref="A11:O11"/>
    <mergeCell ref="A13:K13"/>
    <mergeCell ref="G16:H16"/>
    <mergeCell ref="I16:K16"/>
    <mergeCell ref="D18:F18"/>
    <mergeCell ref="D20:F20"/>
    <mergeCell ref="I20:K20"/>
    <mergeCell ref="D24:F24"/>
    <mergeCell ref="I24:K24"/>
    <mergeCell ref="D25:F25"/>
    <mergeCell ref="I25:K25"/>
    <mergeCell ref="D22:F22"/>
    <mergeCell ref="I22:K22"/>
    <mergeCell ref="D23:F23"/>
    <mergeCell ref="I23:K23"/>
    <mergeCell ref="G28:H28"/>
    <mergeCell ref="I28:K28"/>
    <mergeCell ref="A31:O32"/>
    <mergeCell ref="D26:F26"/>
    <mergeCell ref="I26:K2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1" orientation="portrait" r:id="rId1"/>
  <rowBreaks count="1" manualBreakCount="1">
    <brk id="31" max="2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9:U53"/>
  <sheetViews>
    <sheetView showGridLines="0" topLeftCell="B31" zoomScale="92" zoomScaleNormal="92" workbookViewId="0">
      <selection activeCell="H58" sqref="H58"/>
    </sheetView>
  </sheetViews>
  <sheetFormatPr defaultColWidth="9.140625" defaultRowHeight="15" x14ac:dyDescent="0.25"/>
  <cols>
    <col min="1" max="1" width="8.5703125" style="4" customWidth="1"/>
    <col min="2" max="2" width="38.5703125" style="1" customWidth="1"/>
    <col min="3" max="3" width="14.42578125" style="1" customWidth="1"/>
    <col min="4" max="4" width="3.85546875" style="3" bestFit="1" customWidth="1"/>
    <col min="5" max="5" width="0.85546875" style="2" customWidth="1"/>
    <col min="6" max="6" width="5.28515625" style="2" bestFit="1" customWidth="1"/>
    <col min="7" max="7" width="16.5703125" style="1" bestFit="1" customWidth="1"/>
    <col min="8" max="8" width="20" style="1" bestFit="1" customWidth="1"/>
    <col min="9" max="9" width="1.140625" style="1" customWidth="1"/>
    <col min="10" max="10" width="11.5703125" style="1" customWidth="1"/>
    <col min="11" max="11" width="20" style="1" bestFit="1" customWidth="1"/>
    <col min="12" max="15" width="0.85546875" style="1" hidden="1" customWidth="1"/>
    <col min="16" max="16" width="1.140625" style="1" customWidth="1"/>
    <col min="17" max="17" width="11.5703125" style="1" customWidth="1"/>
    <col min="18" max="18" width="20" style="1" bestFit="1" customWidth="1"/>
    <col min="19" max="19" width="1.140625" style="8" customWidth="1"/>
    <col min="20" max="20" width="16" style="1" bestFit="1" customWidth="1"/>
    <col min="21" max="21" width="20" style="1" bestFit="1" customWidth="1"/>
    <col min="22" max="16384" width="9.140625" style="1"/>
  </cols>
  <sheetData>
    <row r="9" spans="1:21" ht="51.75" customHeight="1" x14ac:dyDescent="0.25"/>
    <row r="10" spans="1:21" s="8" customFormat="1" ht="9.9499999999999993" customHeight="1" x14ac:dyDescent="0.25">
      <c r="A10" s="9"/>
      <c r="D10" s="2"/>
      <c r="E10" s="2"/>
      <c r="F10" s="2"/>
    </row>
    <row r="11" spans="1:21" s="8" customFormat="1" ht="18.75" x14ac:dyDescent="0.25">
      <c r="A11" s="177" t="s">
        <v>45</v>
      </c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03"/>
      <c r="Q11" s="103"/>
      <c r="R11" s="103"/>
      <c r="S11" s="90"/>
      <c r="T11" s="77"/>
      <c r="U11" s="77"/>
    </row>
    <row r="12" spans="1:21" ht="9.9499999999999993" customHeight="1" x14ac:dyDescent="0.25">
      <c r="A12" s="196" t="s">
        <v>44</v>
      </c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33"/>
      <c r="U12" s="33"/>
    </row>
    <row r="13" spans="1:21" ht="56.25" customHeight="1" x14ac:dyDescent="0.25">
      <c r="A13" s="196"/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33"/>
      <c r="U13" s="33"/>
    </row>
    <row r="14" spans="1:21" ht="56.25" customHeight="1" x14ac:dyDescent="0.25">
      <c r="A14" s="34"/>
      <c r="B14" s="34"/>
      <c r="C14" s="34"/>
      <c r="D14" s="34"/>
      <c r="E14" s="34"/>
      <c r="F14" s="34"/>
      <c r="G14" s="195" t="s">
        <v>80</v>
      </c>
      <c r="H14" s="195"/>
      <c r="I14" s="34"/>
      <c r="J14" s="197" t="s">
        <v>51</v>
      </c>
      <c r="K14" s="198"/>
      <c r="L14" s="36"/>
      <c r="M14" s="36"/>
      <c r="N14" s="36"/>
      <c r="O14" s="36"/>
      <c r="P14" s="34"/>
      <c r="Q14" s="189" t="s">
        <v>62</v>
      </c>
      <c r="R14" s="189"/>
      <c r="S14" s="34"/>
      <c r="T14" s="186" t="s">
        <v>68</v>
      </c>
      <c r="U14" s="186"/>
    </row>
    <row r="15" spans="1:21" s="19" customFormat="1" ht="12.75" customHeight="1" x14ac:dyDescent="0.25">
      <c r="A15" s="37"/>
      <c r="B15" s="37"/>
      <c r="C15" s="37"/>
      <c r="D15" s="37"/>
      <c r="E15" s="38"/>
      <c r="F15" s="38"/>
      <c r="G15" s="196"/>
      <c r="H15" s="196"/>
      <c r="I15" s="34"/>
      <c r="J15" s="199"/>
      <c r="K15" s="200"/>
      <c r="L15" s="33"/>
      <c r="M15" s="39"/>
      <c r="N15" s="33"/>
      <c r="O15" s="33"/>
      <c r="P15" s="34"/>
      <c r="Q15" s="190"/>
      <c r="R15" s="190"/>
      <c r="S15" s="34"/>
      <c r="T15" s="186"/>
      <c r="U15" s="186"/>
    </row>
    <row r="16" spans="1:21" ht="5.0999999999999996" customHeight="1" x14ac:dyDescent="0.25">
      <c r="A16" s="40"/>
      <c r="B16" s="33"/>
      <c r="C16" s="33"/>
      <c r="D16" s="41"/>
      <c r="E16" s="42"/>
      <c r="F16" s="42"/>
      <c r="G16" s="43"/>
      <c r="H16" s="43"/>
      <c r="I16" s="44"/>
      <c r="J16" s="43"/>
      <c r="K16" s="43"/>
      <c r="L16" s="33"/>
      <c r="M16" s="43"/>
      <c r="N16" s="33"/>
      <c r="O16" s="33"/>
      <c r="P16" s="44"/>
      <c r="Q16" s="44"/>
      <c r="R16" s="44"/>
      <c r="S16" s="44"/>
      <c r="T16" s="95"/>
      <c r="U16" s="95"/>
    </row>
    <row r="17" spans="1:21" ht="15" customHeight="1" x14ac:dyDescent="0.25">
      <c r="A17" s="40"/>
      <c r="B17" s="33"/>
      <c r="C17" s="33"/>
      <c r="D17" s="42"/>
      <c r="E17" s="42"/>
      <c r="F17" s="42"/>
      <c r="G17" s="185" t="s">
        <v>43</v>
      </c>
      <c r="H17" s="185"/>
      <c r="I17" s="45"/>
      <c r="J17" s="185" t="s">
        <v>43</v>
      </c>
      <c r="K17" s="185"/>
      <c r="L17" s="33"/>
      <c r="M17" s="45"/>
      <c r="N17" s="33"/>
      <c r="O17" s="33"/>
      <c r="P17" s="45"/>
      <c r="Q17" s="201" t="s">
        <v>43</v>
      </c>
      <c r="R17" s="201"/>
      <c r="S17" s="45"/>
      <c r="T17" s="186" t="s">
        <v>43</v>
      </c>
      <c r="U17" s="186"/>
    </row>
    <row r="18" spans="1:21" ht="5.0999999999999996" customHeight="1" x14ac:dyDescent="0.25">
      <c r="A18" s="40"/>
      <c r="B18" s="33"/>
      <c r="C18" s="33"/>
      <c r="D18" s="42"/>
      <c r="E18" s="42"/>
      <c r="F18" s="42"/>
      <c r="G18" s="46"/>
      <c r="H18" s="46"/>
      <c r="I18" s="45"/>
      <c r="J18" s="45"/>
      <c r="K18" s="45"/>
      <c r="L18" s="33"/>
      <c r="M18" s="45"/>
      <c r="N18" s="33"/>
      <c r="O18" s="33"/>
      <c r="P18" s="45"/>
      <c r="Q18" s="45"/>
      <c r="R18" s="45"/>
      <c r="S18" s="45"/>
      <c r="T18" s="45"/>
      <c r="U18" s="45"/>
    </row>
    <row r="19" spans="1:21" s="11" customFormat="1" ht="18.75" x14ac:dyDescent="0.25">
      <c r="A19" s="47"/>
      <c r="B19" s="48" t="s">
        <v>41</v>
      </c>
      <c r="C19" s="49" t="s">
        <v>40</v>
      </c>
      <c r="D19" s="192" t="s">
        <v>39</v>
      </c>
      <c r="E19" s="193"/>
      <c r="F19" s="194"/>
      <c r="G19" s="50" t="s">
        <v>38</v>
      </c>
      <c r="H19" s="49" t="s">
        <v>37</v>
      </c>
      <c r="I19" s="51"/>
      <c r="J19" s="50" t="s">
        <v>38</v>
      </c>
      <c r="K19" s="49" t="s">
        <v>37</v>
      </c>
      <c r="L19" s="52"/>
      <c r="M19" s="53"/>
      <c r="N19" s="52"/>
      <c r="O19" s="52"/>
      <c r="P19" s="51"/>
      <c r="Q19" s="50" t="s">
        <v>38</v>
      </c>
      <c r="R19" s="49" t="s">
        <v>37</v>
      </c>
      <c r="S19" s="51"/>
      <c r="T19" s="91" t="s">
        <v>38</v>
      </c>
      <c r="U19" s="92" t="s">
        <v>37</v>
      </c>
    </row>
    <row r="20" spans="1:21" s="10" customFormat="1" ht="5.0999999999999996" customHeight="1" x14ac:dyDescent="0.25">
      <c r="A20" s="54"/>
      <c r="B20" s="55"/>
      <c r="C20" s="55"/>
      <c r="D20" s="53"/>
      <c r="E20" s="53"/>
      <c r="F20" s="53"/>
      <c r="G20" s="56"/>
      <c r="H20" s="56"/>
      <c r="I20" s="57"/>
      <c r="J20" s="58"/>
      <c r="K20" s="58"/>
      <c r="L20" s="59"/>
      <c r="M20" s="57"/>
      <c r="N20" s="59"/>
      <c r="O20" s="59"/>
      <c r="P20" s="57"/>
      <c r="Q20" s="58"/>
      <c r="R20" s="58"/>
      <c r="S20" s="57"/>
      <c r="T20" s="96"/>
      <c r="U20" s="96"/>
    </row>
    <row r="21" spans="1:21" ht="0.6" customHeight="1" x14ac:dyDescent="0.25">
      <c r="A21" s="60"/>
      <c r="B21" s="61"/>
      <c r="C21" s="61" t="s">
        <v>30</v>
      </c>
      <c r="D21" s="62"/>
      <c r="E21" s="62"/>
      <c r="F21" s="62"/>
      <c r="G21" s="63"/>
      <c r="H21" s="63"/>
      <c r="I21" s="63"/>
      <c r="J21" s="64"/>
      <c r="K21" s="65">
        <f t="shared" ref="K21:K30" si="0">D21*J21</f>
        <v>0</v>
      </c>
      <c r="L21" s="66"/>
      <c r="M21" s="63"/>
      <c r="N21" s="41"/>
      <c r="O21" s="41"/>
      <c r="P21" s="63"/>
      <c r="Q21" s="64"/>
      <c r="R21" s="65">
        <f t="shared" ref="R21:R29" si="1">K21*Q21</f>
        <v>0</v>
      </c>
      <c r="S21" s="63"/>
      <c r="T21" s="95"/>
      <c r="U21" s="95"/>
    </row>
    <row r="22" spans="1:21" ht="0.6" customHeight="1" x14ac:dyDescent="0.25">
      <c r="A22" s="60"/>
      <c r="B22" s="61"/>
      <c r="C22" s="61" t="s">
        <v>29</v>
      </c>
      <c r="D22" s="62"/>
      <c r="E22" s="62"/>
      <c r="F22" s="62"/>
      <c r="G22" s="63"/>
      <c r="H22" s="63"/>
      <c r="I22" s="63"/>
      <c r="J22" s="64"/>
      <c r="K22" s="65">
        <f t="shared" si="0"/>
        <v>0</v>
      </c>
      <c r="L22" s="66"/>
      <c r="M22" s="63"/>
      <c r="N22" s="41"/>
      <c r="O22" s="41"/>
      <c r="P22" s="63"/>
      <c r="Q22" s="64"/>
      <c r="R22" s="65">
        <f t="shared" si="1"/>
        <v>0</v>
      </c>
      <c r="S22" s="63"/>
      <c r="T22" s="95"/>
      <c r="U22" s="95"/>
    </row>
    <row r="23" spans="1:21" ht="0.6" customHeight="1" x14ac:dyDescent="0.25">
      <c r="A23" s="60"/>
      <c r="B23" s="61"/>
      <c r="C23" s="61" t="s">
        <v>28</v>
      </c>
      <c r="D23" s="62"/>
      <c r="E23" s="62"/>
      <c r="F23" s="62"/>
      <c r="G23" s="63"/>
      <c r="H23" s="63"/>
      <c r="I23" s="63"/>
      <c r="J23" s="64"/>
      <c r="K23" s="65">
        <f t="shared" si="0"/>
        <v>0</v>
      </c>
      <c r="L23" s="66"/>
      <c r="M23" s="63"/>
      <c r="N23" s="41"/>
      <c r="O23" s="41"/>
      <c r="P23" s="63"/>
      <c r="Q23" s="64"/>
      <c r="R23" s="65">
        <f t="shared" si="1"/>
        <v>0</v>
      </c>
      <c r="S23" s="63"/>
      <c r="T23" s="95"/>
      <c r="U23" s="95"/>
    </row>
    <row r="24" spans="1:21" ht="0.6" customHeight="1" x14ac:dyDescent="0.25">
      <c r="A24" s="60"/>
      <c r="B24" s="61"/>
      <c r="C24" s="67" t="s">
        <v>0</v>
      </c>
      <c r="D24" s="62"/>
      <c r="E24" s="62"/>
      <c r="F24" s="62"/>
      <c r="G24" s="63"/>
      <c r="H24" s="63"/>
      <c r="I24" s="63"/>
      <c r="J24" s="64"/>
      <c r="K24" s="65">
        <f t="shared" si="0"/>
        <v>0</v>
      </c>
      <c r="L24" s="66"/>
      <c r="M24" s="63"/>
      <c r="N24" s="41"/>
      <c r="O24" s="41"/>
      <c r="P24" s="63"/>
      <c r="Q24" s="64"/>
      <c r="R24" s="65">
        <f t="shared" si="1"/>
        <v>0</v>
      </c>
      <c r="S24" s="63"/>
      <c r="T24" s="95"/>
      <c r="U24" s="95"/>
    </row>
    <row r="25" spans="1:21" ht="0.6" customHeight="1" x14ac:dyDescent="0.25">
      <c r="A25" s="60"/>
      <c r="B25" s="61"/>
      <c r="C25" s="67" t="s">
        <v>0</v>
      </c>
      <c r="D25" s="62"/>
      <c r="E25" s="62"/>
      <c r="F25" s="62"/>
      <c r="G25" s="63"/>
      <c r="H25" s="63"/>
      <c r="I25" s="63"/>
      <c r="J25" s="64"/>
      <c r="K25" s="65">
        <f t="shared" si="0"/>
        <v>0</v>
      </c>
      <c r="L25" s="66"/>
      <c r="M25" s="63"/>
      <c r="N25" s="41"/>
      <c r="O25" s="41"/>
      <c r="P25" s="63"/>
      <c r="Q25" s="64"/>
      <c r="R25" s="65">
        <f t="shared" si="1"/>
        <v>0</v>
      </c>
      <c r="S25" s="63"/>
      <c r="T25" s="95"/>
      <c r="U25" s="95"/>
    </row>
    <row r="26" spans="1:21" ht="0.6" customHeight="1" x14ac:dyDescent="0.25">
      <c r="A26" s="60"/>
      <c r="B26" s="61"/>
      <c r="C26" s="67" t="s">
        <v>0</v>
      </c>
      <c r="D26" s="62"/>
      <c r="E26" s="62"/>
      <c r="F26" s="62"/>
      <c r="G26" s="63"/>
      <c r="H26" s="63"/>
      <c r="I26" s="63"/>
      <c r="J26" s="64"/>
      <c r="K26" s="65">
        <f t="shared" si="0"/>
        <v>0</v>
      </c>
      <c r="L26" s="66"/>
      <c r="M26" s="63"/>
      <c r="N26" s="41"/>
      <c r="O26" s="41"/>
      <c r="P26" s="63"/>
      <c r="Q26" s="64"/>
      <c r="R26" s="65">
        <f t="shared" si="1"/>
        <v>0</v>
      </c>
      <c r="S26" s="63"/>
      <c r="T26" s="95"/>
      <c r="U26" s="95"/>
    </row>
    <row r="27" spans="1:21" ht="0.6" customHeight="1" x14ac:dyDescent="0.25">
      <c r="A27" s="60"/>
      <c r="B27" s="61"/>
      <c r="C27" s="67" t="s">
        <v>0</v>
      </c>
      <c r="D27" s="62"/>
      <c r="E27" s="62"/>
      <c r="F27" s="62"/>
      <c r="G27" s="63"/>
      <c r="H27" s="68">
        <f t="shared" ref="H27:H30" si="2">(G27*D27)</f>
        <v>0</v>
      </c>
      <c r="I27" s="63"/>
      <c r="J27" s="64"/>
      <c r="K27" s="65">
        <f t="shared" si="0"/>
        <v>0</v>
      </c>
      <c r="L27" s="66"/>
      <c r="M27" s="63"/>
      <c r="N27" s="41"/>
      <c r="O27" s="41"/>
      <c r="P27" s="63"/>
      <c r="Q27" s="64"/>
      <c r="R27" s="65">
        <f t="shared" si="1"/>
        <v>0</v>
      </c>
      <c r="S27" s="63"/>
      <c r="T27" s="95"/>
      <c r="U27" s="95"/>
    </row>
    <row r="28" spans="1:21" ht="0.6" customHeight="1" x14ac:dyDescent="0.25">
      <c r="A28" s="60"/>
      <c r="B28" s="61"/>
      <c r="C28" s="67" t="s">
        <v>0</v>
      </c>
      <c r="D28" s="62"/>
      <c r="E28" s="62"/>
      <c r="F28" s="62"/>
      <c r="G28" s="63"/>
      <c r="H28" s="68">
        <f t="shared" si="2"/>
        <v>0</v>
      </c>
      <c r="I28" s="63"/>
      <c r="J28" s="64"/>
      <c r="K28" s="65">
        <f t="shared" si="0"/>
        <v>0</v>
      </c>
      <c r="L28" s="66"/>
      <c r="M28" s="63"/>
      <c r="N28" s="41"/>
      <c r="O28" s="41"/>
      <c r="P28" s="63"/>
      <c r="Q28" s="64"/>
      <c r="R28" s="65">
        <f t="shared" si="1"/>
        <v>0</v>
      </c>
      <c r="S28" s="63"/>
      <c r="T28" s="95"/>
      <c r="U28" s="95"/>
    </row>
    <row r="29" spans="1:21" ht="0.6" customHeight="1" x14ac:dyDescent="0.25">
      <c r="A29" s="60"/>
      <c r="B29" s="61"/>
      <c r="C29" s="67" t="s">
        <v>0</v>
      </c>
      <c r="D29" s="62"/>
      <c r="E29" s="62"/>
      <c r="F29" s="62"/>
      <c r="G29" s="63"/>
      <c r="H29" s="68">
        <f t="shared" si="2"/>
        <v>0</v>
      </c>
      <c r="I29" s="63"/>
      <c r="J29" s="64"/>
      <c r="K29" s="65">
        <f t="shared" si="0"/>
        <v>0</v>
      </c>
      <c r="L29" s="66"/>
      <c r="M29" s="63"/>
      <c r="N29" s="41"/>
      <c r="O29" s="41"/>
      <c r="P29" s="63"/>
      <c r="Q29" s="64"/>
      <c r="R29" s="65">
        <f t="shared" si="1"/>
        <v>0</v>
      </c>
      <c r="S29" s="63"/>
      <c r="T29" s="95"/>
      <c r="U29" s="95"/>
    </row>
    <row r="30" spans="1:21" s="10" customFormat="1" ht="113.25" customHeight="1" x14ac:dyDescent="0.25">
      <c r="A30" s="69" t="s">
        <v>36</v>
      </c>
      <c r="B30" s="118" t="s">
        <v>1</v>
      </c>
      <c r="C30" s="67" t="s">
        <v>0</v>
      </c>
      <c r="D30" s="170">
        <v>1</v>
      </c>
      <c r="E30" s="171"/>
      <c r="F30" s="172"/>
      <c r="G30" s="70">
        <v>7497</v>
      </c>
      <c r="H30" s="71">
        <f t="shared" si="2"/>
        <v>7497</v>
      </c>
      <c r="I30" s="72"/>
      <c r="J30" s="73">
        <v>8690</v>
      </c>
      <c r="K30" s="65">
        <f t="shared" si="0"/>
        <v>8690</v>
      </c>
      <c r="L30" s="74"/>
      <c r="M30" s="75"/>
      <c r="N30" s="52"/>
      <c r="O30" s="52"/>
      <c r="P30" s="72"/>
      <c r="Q30" s="73">
        <v>9299</v>
      </c>
      <c r="R30" s="65">
        <f t="shared" ref="R30" si="3">D30*Q30</f>
        <v>9299</v>
      </c>
      <c r="S30" s="72"/>
      <c r="T30" s="98">
        <f>AVERAGE(G30,J30,Q30)</f>
        <v>8495.3333333333339</v>
      </c>
      <c r="U30" s="94">
        <f>T30*D30</f>
        <v>8495.3333333333339</v>
      </c>
    </row>
    <row r="31" spans="1:21" ht="5.0999999999999996" customHeight="1" x14ac:dyDescent="0.25">
      <c r="A31" s="40"/>
      <c r="B31" s="33"/>
      <c r="C31" s="33"/>
      <c r="D31" s="41"/>
      <c r="E31" s="42"/>
      <c r="F31" s="42"/>
      <c r="G31" s="33"/>
      <c r="H31" s="76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77"/>
      <c r="T31" s="95"/>
      <c r="U31" s="95"/>
    </row>
    <row r="32" spans="1:21" ht="35.1" customHeight="1" x14ac:dyDescent="0.25">
      <c r="A32" s="78"/>
      <c r="B32" s="77"/>
      <c r="C32" s="77"/>
      <c r="D32" s="41"/>
      <c r="E32" s="42"/>
      <c r="F32" s="42"/>
      <c r="G32" s="188">
        <f>SUM(H21:H30)</f>
        <v>7497</v>
      </c>
      <c r="H32" s="188"/>
      <c r="I32" s="79"/>
      <c r="J32" s="188">
        <f>SUM(K21:K30)</f>
        <v>8690</v>
      </c>
      <c r="K32" s="188"/>
      <c r="L32" s="66"/>
      <c r="M32" s="80"/>
      <c r="N32" s="41"/>
      <c r="O32" s="41"/>
      <c r="P32" s="79"/>
      <c r="Q32" s="188">
        <f>SUM(R21:R30)</f>
        <v>9299</v>
      </c>
      <c r="R32" s="188"/>
      <c r="S32" s="79"/>
      <c r="T32" s="95"/>
      <c r="U32" s="99">
        <f>SUM(U30:U30)</f>
        <v>8495.3333333333339</v>
      </c>
    </row>
    <row r="33" spans="1:21" ht="65.25" customHeight="1" x14ac:dyDescent="0.25">
      <c r="A33" s="83"/>
      <c r="B33" s="82"/>
      <c r="C33" s="82"/>
      <c r="D33" s="84"/>
      <c r="E33" s="85"/>
      <c r="F33" s="85"/>
      <c r="G33" s="82"/>
      <c r="H33" s="86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7"/>
      <c r="T33" s="82"/>
      <c r="U33" s="82"/>
    </row>
    <row r="34" spans="1:21" ht="0.75" customHeight="1" x14ac:dyDescent="0.25">
      <c r="A34" s="83"/>
      <c r="B34" s="82"/>
      <c r="C34" s="82"/>
      <c r="D34" s="84"/>
      <c r="E34" s="85"/>
      <c r="F34" s="85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7"/>
      <c r="T34" s="82"/>
      <c r="U34" s="82"/>
    </row>
    <row r="35" spans="1:21" ht="56.25" customHeight="1" x14ac:dyDescent="0.25">
      <c r="A35" s="34"/>
      <c r="B35" s="34"/>
      <c r="C35" s="34"/>
      <c r="D35" s="34"/>
      <c r="E35" s="34"/>
      <c r="F35" s="34"/>
      <c r="G35" s="196" t="s">
        <v>56</v>
      </c>
      <c r="H35" s="196"/>
      <c r="I35" s="34"/>
      <c r="J35" s="196" t="s">
        <v>57</v>
      </c>
      <c r="K35" s="196"/>
      <c r="L35" s="36"/>
      <c r="M35" s="36"/>
      <c r="N35" s="36"/>
      <c r="O35" s="36"/>
      <c r="P35" s="34"/>
      <c r="Q35" s="190" t="s">
        <v>60</v>
      </c>
      <c r="R35" s="190"/>
      <c r="S35" s="34"/>
      <c r="T35" s="186" t="s">
        <v>68</v>
      </c>
      <c r="U35" s="186"/>
    </row>
    <row r="36" spans="1:21" s="19" customFormat="1" ht="12.75" customHeight="1" x14ac:dyDescent="0.25">
      <c r="A36" s="37"/>
      <c r="B36" s="37"/>
      <c r="C36" s="37"/>
      <c r="D36" s="37"/>
      <c r="E36" s="38"/>
      <c r="F36" s="38"/>
      <c r="G36" s="196"/>
      <c r="H36" s="196"/>
      <c r="I36" s="34"/>
      <c r="J36" s="196"/>
      <c r="K36" s="196"/>
      <c r="L36" s="33"/>
      <c r="M36" s="39"/>
      <c r="N36" s="33"/>
      <c r="O36" s="33"/>
      <c r="P36" s="34"/>
      <c r="Q36" s="190"/>
      <c r="R36" s="190"/>
      <c r="S36" s="34"/>
      <c r="T36" s="186"/>
      <c r="U36" s="186"/>
    </row>
    <row r="37" spans="1:21" ht="5.0999999999999996" customHeight="1" x14ac:dyDescent="0.25">
      <c r="A37" s="40"/>
      <c r="B37" s="33"/>
      <c r="C37" s="33"/>
      <c r="D37" s="41"/>
      <c r="E37" s="42"/>
      <c r="F37" s="42"/>
      <c r="G37" s="43"/>
      <c r="H37" s="43"/>
      <c r="I37" s="44"/>
      <c r="J37" s="43"/>
      <c r="K37" s="43"/>
      <c r="L37" s="33"/>
      <c r="M37" s="43"/>
      <c r="N37" s="33"/>
      <c r="O37" s="33"/>
      <c r="P37" s="44"/>
      <c r="Q37" s="44"/>
      <c r="R37" s="44"/>
      <c r="S37" s="44"/>
      <c r="T37" s="95"/>
      <c r="U37" s="95"/>
    </row>
    <row r="38" spans="1:21" ht="15" customHeight="1" x14ac:dyDescent="0.25">
      <c r="A38" s="40"/>
      <c r="B38" s="33"/>
      <c r="C38" s="33"/>
      <c r="D38" s="42"/>
      <c r="E38" s="42"/>
      <c r="F38" s="42"/>
      <c r="G38" s="185" t="s">
        <v>43</v>
      </c>
      <c r="H38" s="185"/>
      <c r="I38" s="45"/>
      <c r="J38" s="185" t="s">
        <v>43</v>
      </c>
      <c r="K38" s="185"/>
      <c r="L38" s="33"/>
      <c r="M38" s="45"/>
      <c r="N38" s="33"/>
      <c r="O38" s="33"/>
      <c r="P38" s="45"/>
      <c r="Q38" s="201" t="s">
        <v>43</v>
      </c>
      <c r="R38" s="201"/>
      <c r="S38" s="45"/>
      <c r="T38" s="186" t="s">
        <v>43</v>
      </c>
      <c r="U38" s="186"/>
    </row>
    <row r="39" spans="1:21" ht="5.0999999999999996" customHeight="1" x14ac:dyDescent="0.25">
      <c r="A39" s="40"/>
      <c r="B39" s="33"/>
      <c r="C39" s="33"/>
      <c r="D39" s="42"/>
      <c r="E39" s="42"/>
      <c r="F39" s="42"/>
      <c r="G39" s="46"/>
      <c r="H39" s="46"/>
      <c r="I39" s="45"/>
      <c r="J39" s="45"/>
      <c r="K39" s="45"/>
      <c r="L39" s="33"/>
      <c r="M39" s="45"/>
      <c r="N39" s="33"/>
      <c r="O39" s="33"/>
      <c r="P39" s="45"/>
      <c r="Q39" s="45"/>
      <c r="R39" s="45"/>
      <c r="S39" s="45"/>
      <c r="T39" s="45"/>
      <c r="U39" s="45"/>
    </row>
    <row r="40" spans="1:21" s="11" customFormat="1" ht="18.75" x14ac:dyDescent="0.25">
      <c r="A40" s="47"/>
      <c r="B40" s="48" t="s">
        <v>41</v>
      </c>
      <c r="C40" s="49" t="s">
        <v>40</v>
      </c>
      <c r="D40" s="192" t="s">
        <v>39</v>
      </c>
      <c r="E40" s="193"/>
      <c r="F40" s="194"/>
      <c r="G40" s="50" t="s">
        <v>38</v>
      </c>
      <c r="H40" s="49" t="s">
        <v>37</v>
      </c>
      <c r="I40" s="51"/>
      <c r="J40" s="50" t="s">
        <v>38</v>
      </c>
      <c r="K40" s="49" t="s">
        <v>37</v>
      </c>
      <c r="L40" s="52"/>
      <c r="M40" s="53"/>
      <c r="N40" s="52"/>
      <c r="O40" s="52"/>
      <c r="P40" s="51"/>
      <c r="Q40" s="50" t="s">
        <v>38</v>
      </c>
      <c r="R40" s="49" t="s">
        <v>37</v>
      </c>
      <c r="S40" s="51"/>
      <c r="T40" s="91" t="s">
        <v>38</v>
      </c>
      <c r="U40" s="92" t="s">
        <v>37</v>
      </c>
    </row>
    <row r="41" spans="1:21" s="10" customFormat="1" ht="5.0999999999999996" customHeight="1" x14ac:dyDescent="0.25">
      <c r="A41" s="54"/>
      <c r="B41" s="55"/>
      <c r="C41" s="55"/>
      <c r="D41" s="53"/>
      <c r="E41" s="53"/>
      <c r="F41" s="53"/>
      <c r="G41" s="56"/>
      <c r="H41" s="56"/>
      <c r="I41" s="57"/>
      <c r="J41" s="58"/>
      <c r="K41" s="58"/>
      <c r="L41" s="59"/>
      <c r="M41" s="57"/>
      <c r="N41" s="59"/>
      <c r="O41" s="59"/>
      <c r="P41" s="57"/>
      <c r="Q41" s="58"/>
      <c r="R41" s="58"/>
      <c r="S41" s="57"/>
      <c r="T41" s="96"/>
      <c r="U41" s="96"/>
    </row>
    <row r="42" spans="1:21" ht="0.6" customHeight="1" x14ac:dyDescent="0.25">
      <c r="A42" s="60"/>
      <c r="B42" s="61"/>
      <c r="C42" s="61" t="s">
        <v>30</v>
      </c>
      <c r="D42" s="62"/>
      <c r="E42" s="62"/>
      <c r="F42" s="62"/>
      <c r="G42" s="63"/>
      <c r="H42" s="63"/>
      <c r="I42" s="63"/>
      <c r="J42" s="64"/>
      <c r="K42" s="65">
        <f t="shared" ref="K42:K51" si="4">D42*J42</f>
        <v>0</v>
      </c>
      <c r="L42" s="66"/>
      <c r="M42" s="63"/>
      <c r="N42" s="41"/>
      <c r="O42" s="41"/>
      <c r="P42" s="63"/>
      <c r="Q42" s="64"/>
      <c r="R42" s="65">
        <f t="shared" ref="R42:R50" si="5">K42*Q42</f>
        <v>0</v>
      </c>
      <c r="S42" s="63"/>
      <c r="T42" s="95"/>
      <c r="U42" s="95"/>
    </row>
    <row r="43" spans="1:21" ht="0.6" customHeight="1" x14ac:dyDescent="0.25">
      <c r="A43" s="60"/>
      <c r="B43" s="61"/>
      <c r="C43" s="61" t="s">
        <v>29</v>
      </c>
      <c r="D43" s="62"/>
      <c r="E43" s="62"/>
      <c r="F43" s="62"/>
      <c r="G43" s="63"/>
      <c r="H43" s="63"/>
      <c r="I43" s="63"/>
      <c r="J43" s="64"/>
      <c r="K43" s="65">
        <f t="shared" si="4"/>
        <v>0</v>
      </c>
      <c r="L43" s="66"/>
      <c r="M43" s="63"/>
      <c r="N43" s="41"/>
      <c r="O43" s="41"/>
      <c r="P43" s="63"/>
      <c r="Q43" s="64"/>
      <c r="R43" s="65">
        <f t="shared" si="5"/>
        <v>0</v>
      </c>
      <c r="S43" s="63"/>
      <c r="T43" s="95"/>
      <c r="U43" s="95"/>
    </row>
    <row r="44" spans="1:21" ht="0.6" customHeight="1" x14ac:dyDescent="0.25">
      <c r="A44" s="60"/>
      <c r="B44" s="61"/>
      <c r="C44" s="61" t="s">
        <v>28</v>
      </c>
      <c r="D44" s="62"/>
      <c r="E44" s="62"/>
      <c r="F44" s="62"/>
      <c r="G44" s="63"/>
      <c r="H44" s="63"/>
      <c r="I44" s="63"/>
      <c r="J44" s="64"/>
      <c r="K44" s="65">
        <f t="shared" si="4"/>
        <v>0</v>
      </c>
      <c r="L44" s="66"/>
      <c r="M44" s="63"/>
      <c r="N44" s="41"/>
      <c r="O44" s="41"/>
      <c r="P44" s="63"/>
      <c r="Q44" s="64"/>
      <c r="R44" s="65">
        <f t="shared" si="5"/>
        <v>0</v>
      </c>
      <c r="S44" s="63"/>
      <c r="T44" s="95"/>
      <c r="U44" s="95"/>
    </row>
    <row r="45" spans="1:21" ht="0.6" customHeight="1" x14ac:dyDescent="0.25">
      <c r="A45" s="60"/>
      <c r="B45" s="61"/>
      <c r="C45" s="67" t="s">
        <v>0</v>
      </c>
      <c r="D45" s="62"/>
      <c r="E45" s="62"/>
      <c r="F45" s="62"/>
      <c r="G45" s="63"/>
      <c r="H45" s="63"/>
      <c r="I45" s="63"/>
      <c r="J45" s="64"/>
      <c r="K45" s="65">
        <f t="shared" si="4"/>
        <v>0</v>
      </c>
      <c r="L45" s="66"/>
      <c r="M45" s="63"/>
      <c r="N45" s="41"/>
      <c r="O45" s="41"/>
      <c r="P45" s="63"/>
      <c r="Q45" s="64"/>
      <c r="R45" s="65">
        <f t="shared" si="5"/>
        <v>0</v>
      </c>
      <c r="S45" s="63"/>
      <c r="T45" s="95"/>
      <c r="U45" s="95"/>
    </row>
    <row r="46" spans="1:21" ht="0.6" customHeight="1" x14ac:dyDescent="0.25">
      <c r="A46" s="60"/>
      <c r="B46" s="61"/>
      <c r="C46" s="67" t="s">
        <v>0</v>
      </c>
      <c r="D46" s="62"/>
      <c r="E46" s="62"/>
      <c r="F46" s="62"/>
      <c r="G46" s="63"/>
      <c r="H46" s="63"/>
      <c r="I46" s="63"/>
      <c r="J46" s="64"/>
      <c r="K46" s="65">
        <f t="shared" si="4"/>
        <v>0</v>
      </c>
      <c r="L46" s="66"/>
      <c r="M46" s="63"/>
      <c r="N46" s="41"/>
      <c r="O46" s="41"/>
      <c r="P46" s="63"/>
      <c r="Q46" s="64"/>
      <c r="R46" s="65">
        <f t="shared" si="5"/>
        <v>0</v>
      </c>
      <c r="S46" s="63"/>
      <c r="T46" s="95"/>
      <c r="U46" s="95"/>
    </row>
    <row r="47" spans="1:21" ht="0.6" customHeight="1" x14ac:dyDescent="0.25">
      <c r="A47" s="60"/>
      <c r="B47" s="61"/>
      <c r="C47" s="67" t="s">
        <v>0</v>
      </c>
      <c r="D47" s="62"/>
      <c r="E47" s="62"/>
      <c r="F47" s="62"/>
      <c r="G47" s="63"/>
      <c r="H47" s="63"/>
      <c r="I47" s="63"/>
      <c r="J47" s="64"/>
      <c r="K47" s="65">
        <f t="shared" si="4"/>
        <v>0</v>
      </c>
      <c r="L47" s="66"/>
      <c r="M47" s="63"/>
      <c r="N47" s="41"/>
      <c r="O47" s="41"/>
      <c r="P47" s="63"/>
      <c r="Q47" s="64"/>
      <c r="R47" s="65">
        <f t="shared" si="5"/>
        <v>0</v>
      </c>
      <c r="S47" s="63"/>
      <c r="T47" s="95"/>
      <c r="U47" s="95"/>
    </row>
    <row r="48" spans="1:21" ht="0.6" customHeight="1" x14ac:dyDescent="0.25">
      <c r="A48" s="60"/>
      <c r="B48" s="61"/>
      <c r="C48" s="67" t="s">
        <v>0</v>
      </c>
      <c r="D48" s="62"/>
      <c r="E48" s="62"/>
      <c r="F48" s="62"/>
      <c r="G48" s="63"/>
      <c r="H48" s="68">
        <f>(G48*D48)</f>
        <v>0</v>
      </c>
      <c r="I48" s="63"/>
      <c r="J48" s="64"/>
      <c r="K48" s="65">
        <f t="shared" si="4"/>
        <v>0</v>
      </c>
      <c r="L48" s="66"/>
      <c r="M48" s="63"/>
      <c r="N48" s="41"/>
      <c r="O48" s="41"/>
      <c r="P48" s="63"/>
      <c r="Q48" s="64"/>
      <c r="R48" s="65">
        <f t="shared" si="5"/>
        <v>0</v>
      </c>
      <c r="S48" s="63"/>
      <c r="T48" s="95"/>
      <c r="U48" s="95"/>
    </row>
    <row r="49" spans="1:21" ht="0.6" customHeight="1" x14ac:dyDescent="0.25">
      <c r="A49" s="60"/>
      <c r="B49" s="61"/>
      <c r="C49" s="67" t="s">
        <v>0</v>
      </c>
      <c r="D49" s="62"/>
      <c r="E49" s="62"/>
      <c r="F49" s="62"/>
      <c r="G49" s="63"/>
      <c r="H49" s="68">
        <f>(G49*D49)</f>
        <v>0</v>
      </c>
      <c r="I49" s="63"/>
      <c r="J49" s="64"/>
      <c r="K49" s="65">
        <f t="shared" si="4"/>
        <v>0</v>
      </c>
      <c r="L49" s="66"/>
      <c r="M49" s="63"/>
      <c r="N49" s="41"/>
      <c r="O49" s="41"/>
      <c r="P49" s="63"/>
      <c r="Q49" s="64"/>
      <c r="R49" s="65">
        <f t="shared" si="5"/>
        <v>0</v>
      </c>
      <c r="S49" s="63"/>
      <c r="T49" s="95"/>
      <c r="U49" s="95"/>
    </row>
    <row r="50" spans="1:21" ht="0.6" customHeight="1" x14ac:dyDescent="0.25">
      <c r="A50" s="60"/>
      <c r="B50" s="61"/>
      <c r="C50" s="67" t="s">
        <v>0</v>
      </c>
      <c r="D50" s="62"/>
      <c r="E50" s="62"/>
      <c r="F50" s="62"/>
      <c r="G50" s="63"/>
      <c r="H50" s="68">
        <f>(G50*D50)</f>
        <v>0</v>
      </c>
      <c r="I50" s="63"/>
      <c r="J50" s="64"/>
      <c r="K50" s="65">
        <f t="shared" si="4"/>
        <v>0</v>
      </c>
      <c r="L50" s="66"/>
      <c r="M50" s="63"/>
      <c r="N50" s="41"/>
      <c r="O50" s="41"/>
      <c r="P50" s="63"/>
      <c r="Q50" s="64"/>
      <c r="R50" s="65">
        <f t="shared" si="5"/>
        <v>0</v>
      </c>
      <c r="S50" s="63"/>
      <c r="T50" s="95"/>
      <c r="U50" s="95"/>
    </row>
    <row r="51" spans="1:21" s="10" customFormat="1" ht="69.75" customHeight="1" x14ac:dyDescent="0.25">
      <c r="A51" s="69" t="s">
        <v>36</v>
      </c>
      <c r="B51" s="97" t="s">
        <v>55</v>
      </c>
      <c r="C51" s="67" t="s">
        <v>0</v>
      </c>
      <c r="D51" s="170">
        <v>70</v>
      </c>
      <c r="E51" s="171"/>
      <c r="F51" s="172"/>
      <c r="G51" s="70">
        <v>589.20000000000005</v>
      </c>
      <c r="H51" s="71">
        <f>(G51*D51)</f>
        <v>41244</v>
      </c>
      <c r="I51" s="72"/>
      <c r="J51" s="73">
        <v>799.99</v>
      </c>
      <c r="K51" s="65">
        <f t="shared" si="4"/>
        <v>55999.3</v>
      </c>
      <c r="L51" s="74"/>
      <c r="M51" s="75"/>
      <c r="N51" s="52"/>
      <c r="O51" s="52"/>
      <c r="P51" s="72"/>
      <c r="Q51" s="73">
        <v>959</v>
      </c>
      <c r="R51" s="65">
        <f>D51*Q51</f>
        <v>67130</v>
      </c>
      <c r="S51" s="72"/>
      <c r="T51" s="98">
        <f>AVERAGE(G51,J51,Q51)</f>
        <v>782.73</v>
      </c>
      <c r="U51" s="94">
        <f>T51*D51</f>
        <v>54791.1</v>
      </c>
    </row>
    <row r="52" spans="1:21" ht="5.0999999999999996" customHeight="1" x14ac:dyDescent="0.25">
      <c r="A52" s="40"/>
      <c r="B52" s="33"/>
      <c r="C52" s="33"/>
      <c r="D52" s="41"/>
      <c r="E52" s="42"/>
      <c r="F52" s="42"/>
      <c r="G52" s="33"/>
      <c r="H52" s="76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77"/>
      <c r="T52" s="95"/>
      <c r="U52" s="95"/>
    </row>
    <row r="53" spans="1:21" ht="35.1" customHeight="1" x14ac:dyDescent="0.25">
      <c r="A53" s="78"/>
      <c r="B53" s="77"/>
      <c r="C53" s="77"/>
      <c r="D53" s="41"/>
      <c r="E53" s="42"/>
      <c r="F53" s="42"/>
      <c r="G53" s="188">
        <f>SUM(H42:H51)</f>
        <v>41244</v>
      </c>
      <c r="H53" s="188"/>
      <c r="I53" s="79"/>
      <c r="J53" s="188">
        <f>SUM(K42:K51)</f>
        <v>55999.3</v>
      </c>
      <c r="K53" s="188"/>
      <c r="L53" s="66"/>
      <c r="M53" s="80"/>
      <c r="N53" s="41"/>
      <c r="O53" s="41"/>
      <c r="P53" s="79"/>
      <c r="Q53" s="188">
        <f>SUM(R42:R51)</f>
        <v>67130</v>
      </c>
      <c r="R53" s="188"/>
      <c r="S53" s="79"/>
      <c r="T53" s="95"/>
      <c r="U53" s="99">
        <f>SUM(U51:U51)</f>
        <v>54791.1</v>
      </c>
    </row>
  </sheetData>
  <mergeCells count="28">
    <mergeCell ref="Q53:R53"/>
    <mergeCell ref="D51:F51"/>
    <mergeCell ref="G53:H53"/>
    <mergeCell ref="J53:K53"/>
    <mergeCell ref="G38:H38"/>
    <mergeCell ref="J38:K38"/>
    <mergeCell ref="Q38:R38"/>
    <mergeCell ref="G32:H32"/>
    <mergeCell ref="J32:K32"/>
    <mergeCell ref="Q32:R32"/>
    <mergeCell ref="T38:U38"/>
    <mergeCell ref="D40:F40"/>
    <mergeCell ref="T35:U36"/>
    <mergeCell ref="G35:H36"/>
    <mergeCell ref="J35:K36"/>
    <mergeCell ref="Q35:R36"/>
    <mergeCell ref="T14:U15"/>
    <mergeCell ref="D19:F19"/>
    <mergeCell ref="D30:F30"/>
    <mergeCell ref="A11:O11"/>
    <mergeCell ref="A12:S13"/>
    <mergeCell ref="G14:H15"/>
    <mergeCell ref="J14:K15"/>
    <mergeCell ref="Q14:R15"/>
    <mergeCell ref="G17:H17"/>
    <mergeCell ref="J17:K17"/>
    <mergeCell ref="Q17:R17"/>
    <mergeCell ref="T17:U1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9" orientation="landscape" r:id="rId1"/>
  <rowBreaks count="1" manualBreakCount="1">
    <brk id="35" max="2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9:U54"/>
  <sheetViews>
    <sheetView showGridLines="0" topLeftCell="A10" zoomScale="92" zoomScaleNormal="92" workbookViewId="0">
      <selection activeCell="K35" sqref="K35"/>
    </sheetView>
  </sheetViews>
  <sheetFormatPr defaultColWidth="9.140625" defaultRowHeight="15" x14ac:dyDescent="0.25"/>
  <cols>
    <col min="1" max="1" width="8.5703125" style="4" customWidth="1"/>
    <col min="2" max="2" width="38.5703125" style="1" customWidth="1"/>
    <col min="3" max="3" width="14.42578125" style="1" customWidth="1"/>
    <col min="4" max="4" width="3.85546875" style="3" bestFit="1" customWidth="1"/>
    <col min="5" max="5" width="0.85546875" style="2" customWidth="1"/>
    <col min="6" max="6" width="5.28515625" style="2" bestFit="1" customWidth="1"/>
    <col min="7" max="8" width="18.140625" style="1" bestFit="1" customWidth="1"/>
    <col min="9" max="9" width="1.140625" style="1" customWidth="1"/>
    <col min="10" max="10" width="12.7109375" style="1" bestFit="1" customWidth="1"/>
    <col min="11" max="11" width="18.140625" style="1" bestFit="1" customWidth="1"/>
    <col min="12" max="15" width="0.85546875" style="1" hidden="1" customWidth="1"/>
    <col min="16" max="16" width="1.140625" style="1" customWidth="1"/>
    <col min="17" max="17" width="12.7109375" style="1" bestFit="1" customWidth="1"/>
    <col min="18" max="18" width="18.140625" style="1" bestFit="1" customWidth="1"/>
    <col min="19" max="19" width="1.140625" style="8" customWidth="1"/>
    <col min="20" max="21" width="18.28515625" style="1" bestFit="1" customWidth="1"/>
    <col min="22" max="16384" width="9.140625" style="1"/>
  </cols>
  <sheetData>
    <row r="9" spans="1:21" ht="51.75" customHeight="1" x14ac:dyDescent="0.25"/>
    <row r="10" spans="1:21" s="8" customFormat="1" ht="9.9499999999999993" customHeight="1" x14ac:dyDescent="0.25">
      <c r="A10" s="9"/>
      <c r="D10" s="2"/>
      <c r="E10" s="2"/>
      <c r="F10" s="2"/>
    </row>
    <row r="11" spans="1:21" s="8" customFormat="1" ht="18.75" x14ac:dyDescent="0.25">
      <c r="A11" s="177" t="s">
        <v>45</v>
      </c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89"/>
      <c r="Q11" s="89"/>
      <c r="R11" s="89"/>
      <c r="S11" s="90"/>
      <c r="T11" s="77"/>
      <c r="U11" s="77"/>
    </row>
    <row r="12" spans="1:21" ht="9.9499999999999993" customHeight="1" x14ac:dyDescent="0.25">
      <c r="A12" s="196" t="s">
        <v>44</v>
      </c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33"/>
      <c r="U12" s="33"/>
    </row>
    <row r="13" spans="1:21" ht="56.25" customHeight="1" x14ac:dyDescent="0.25">
      <c r="A13" s="196"/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33"/>
      <c r="U13" s="33"/>
    </row>
    <row r="14" spans="1:21" ht="56.25" customHeight="1" x14ac:dyDescent="0.25">
      <c r="A14" s="34"/>
      <c r="B14" s="34"/>
      <c r="C14" s="34"/>
      <c r="D14" s="34"/>
      <c r="E14" s="34"/>
      <c r="F14" s="34"/>
      <c r="G14" s="195" t="s">
        <v>58</v>
      </c>
      <c r="H14" s="195"/>
      <c r="I14" s="34"/>
      <c r="J14" s="197" t="s">
        <v>59</v>
      </c>
      <c r="K14" s="198"/>
      <c r="L14" s="36"/>
      <c r="M14" s="36"/>
      <c r="N14" s="36"/>
      <c r="O14" s="36"/>
      <c r="P14" s="34"/>
      <c r="Q14" s="189" t="s">
        <v>53</v>
      </c>
      <c r="R14" s="189"/>
      <c r="S14" s="34"/>
      <c r="T14" s="186" t="s">
        <v>68</v>
      </c>
      <c r="U14" s="186"/>
    </row>
    <row r="15" spans="1:21" s="19" customFormat="1" ht="12.75" customHeight="1" x14ac:dyDescent="0.25">
      <c r="A15" s="37"/>
      <c r="B15" s="37"/>
      <c r="C15" s="37"/>
      <c r="D15" s="37"/>
      <c r="E15" s="38"/>
      <c r="F15" s="38"/>
      <c r="G15" s="196"/>
      <c r="H15" s="196"/>
      <c r="I15" s="34"/>
      <c r="J15" s="199"/>
      <c r="K15" s="200"/>
      <c r="L15" s="33"/>
      <c r="M15" s="39"/>
      <c r="N15" s="33"/>
      <c r="O15" s="33"/>
      <c r="P15" s="34"/>
      <c r="Q15" s="190"/>
      <c r="R15" s="190"/>
      <c r="S15" s="34"/>
      <c r="T15" s="186"/>
      <c r="U15" s="186"/>
    </row>
    <row r="16" spans="1:21" ht="5.0999999999999996" customHeight="1" x14ac:dyDescent="0.25">
      <c r="A16" s="40"/>
      <c r="B16" s="33"/>
      <c r="C16" s="33"/>
      <c r="D16" s="41"/>
      <c r="E16" s="42"/>
      <c r="F16" s="42"/>
      <c r="G16" s="43"/>
      <c r="H16" s="43"/>
      <c r="I16" s="44"/>
      <c r="J16" s="43"/>
      <c r="K16" s="43"/>
      <c r="L16" s="33"/>
      <c r="M16" s="43"/>
      <c r="N16" s="33"/>
      <c r="O16" s="33"/>
      <c r="P16" s="44"/>
      <c r="Q16" s="44"/>
      <c r="R16" s="44"/>
      <c r="S16" s="44"/>
      <c r="T16" s="33"/>
      <c r="U16" s="33"/>
    </row>
    <row r="17" spans="1:21" ht="15" customHeight="1" x14ac:dyDescent="0.25">
      <c r="A17" s="40"/>
      <c r="B17" s="33"/>
      <c r="C17" s="33"/>
      <c r="D17" s="42"/>
      <c r="E17" s="42"/>
      <c r="F17" s="42"/>
      <c r="G17" s="185" t="s">
        <v>43</v>
      </c>
      <c r="H17" s="185"/>
      <c r="I17" s="45"/>
      <c r="J17" s="185" t="s">
        <v>43</v>
      </c>
      <c r="K17" s="185"/>
      <c r="L17" s="33"/>
      <c r="M17" s="45"/>
      <c r="N17" s="33"/>
      <c r="O17" s="33"/>
      <c r="P17" s="45"/>
      <c r="Q17" s="201" t="s">
        <v>43</v>
      </c>
      <c r="R17" s="201"/>
      <c r="S17" s="45"/>
      <c r="T17" s="186" t="s">
        <v>43</v>
      </c>
      <c r="U17" s="186"/>
    </row>
    <row r="18" spans="1:21" ht="5.0999999999999996" customHeight="1" x14ac:dyDescent="0.25">
      <c r="A18" s="40"/>
      <c r="B18" s="33"/>
      <c r="C18" s="33"/>
      <c r="D18" s="42"/>
      <c r="E18" s="42"/>
      <c r="F18" s="42"/>
      <c r="G18" s="46"/>
      <c r="H18" s="46"/>
      <c r="I18" s="45"/>
      <c r="J18" s="45"/>
      <c r="K18" s="45"/>
      <c r="L18" s="33"/>
      <c r="M18" s="45"/>
      <c r="N18" s="33"/>
      <c r="O18" s="33"/>
      <c r="P18" s="45"/>
      <c r="Q18" s="45"/>
      <c r="R18" s="45"/>
      <c r="S18" s="45"/>
      <c r="T18" s="45"/>
      <c r="U18" s="45"/>
    </row>
    <row r="19" spans="1:21" s="11" customFormat="1" ht="18.75" x14ac:dyDescent="0.25">
      <c r="A19" s="47"/>
      <c r="B19" s="48" t="s">
        <v>41</v>
      </c>
      <c r="C19" s="49" t="s">
        <v>40</v>
      </c>
      <c r="D19" s="192" t="s">
        <v>39</v>
      </c>
      <c r="E19" s="193"/>
      <c r="F19" s="194"/>
      <c r="G19" s="50" t="s">
        <v>38</v>
      </c>
      <c r="H19" s="49" t="s">
        <v>37</v>
      </c>
      <c r="I19" s="51"/>
      <c r="J19" s="50" t="s">
        <v>38</v>
      </c>
      <c r="K19" s="49" t="s">
        <v>37</v>
      </c>
      <c r="L19" s="52"/>
      <c r="M19" s="53"/>
      <c r="N19" s="52"/>
      <c r="O19" s="52"/>
      <c r="P19" s="51"/>
      <c r="Q19" s="50" t="s">
        <v>38</v>
      </c>
      <c r="R19" s="49" t="s">
        <v>37</v>
      </c>
      <c r="S19" s="51"/>
      <c r="T19" s="91" t="s">
        <v>38</v>
      </c>
      <c r="U19" s="92" t="s">
        <v>37</v>
      </c>
    </row>
    <row r="20" spans="1:21" s="10" customFormat="1" ht="5.0999999999999996" customHeight="1" x14ac:dyDescent="0.25">
      <c r="A20" s="54"/>
      <c r="B20" s="55"/>
      <c r="C20" s="55"/>
      <c r="D20" s="53"/>
      <c r="E20" s="53"/>
      <c r="F20" s="53"/>
      <c r="G20" s="56"/>
      <c r="H20" s="56"/>
      <c r="I20" s="57"/>
      <c r="J20" s="58"/>
      <c r="K20" s="58"/>
      <c r="L20" s="59"/>
      <c r="M20" s="57"/>
      <c r="N20" s="59"/>
      <c r="O20" s="59"/>
      <c r="P20" s="57"/>
      <c r="Q20" s="58"/>
      <c r="R20" s="58"/>
      <c r="S20" s="57"/>
      <c r="T20" s="59"/>
      <c r="U20" s="59"/>
    </row>
    <row r="21" spans="1:21" ht="0.6" customHeight="1" x14ac:dyDescent="0.25">
      <c r="A21" s="60"/>
      <c r="B21" s="61"/>
      <c r="C21" s="61" t="s">
        <v>30</v>
      </c>
      <c r="D21" s="62"/>
      <c r="E21" s="62"/>
      <c r="F21" s="62"/>
      <c r="G21" s="63"/>
      <c r="H21" s="63"/>
      <c r="I21" s="63"/>
      <c r="J21" s="64"/>
      <c r="K21" s="65">
        <f t="shared" ref="K21:K30" si="0">D21*J21</f>
        <v>0</v>
      </c>
      <c r="L21" s="66"/>
      <c r="M21" s="63"/>
      <c r="N21" s="41"/>
      <c r="O21" s="41"/>
      <c r="P21" s="63"/>
      <c r="Q21" s="64"/>
      <c r="R21" s="65">
        <f t="shared" ref="R21:R29" si="1">K21*Q21</f>
        <v>0</v>
      </c>
      <c r="S21" s="63"/>
      <c r="T21" s="33"/>
      <c r="U21" s="33"/>
    </row>
    <row r="22" spans="1:21" ht="0.6" customHeight="1" x14ac:dyDescent="0.25">
      <c r="A22" s="60"/>
      <c r="B22" s="61"/>
      <c r="C22" s="61" t="s">
        <v>29</v>
      </c>
      <c r="D22" s="62"/>
      <c r="E22" s="62"/>
      <c r="F22" s="62"/>
      <c r="G22" s="63"/>
      <c r="H22" s="63"/>
      <c r="I22" s="63"/>
      <c r="J22" s="64"/>
      <c r="K22" s="65">
        <f t="shared" si="0"/>
        <v>0</v>
      </c>
      <c r="L22" s="66"/>
      <c r="M22" s="63"/>
      <c r="N22" s="41"/>
      <c r="O22" s="41"/>
      <c r="P22" s="63"/>
      <c r="Q22" s="64"/>
      <c r="R22" s="65">
        <f t="shared" si="1"/>
        <v>0</v>
      </c>
      <c r="S22" s="63"/>
      <c r="T22" s="33"/>
      <c r="U22" s="33"/>
    </row>
    <row r="23" spans="1:21" ht="0.6" customHeight="1" x14ac:dyDescent="0.25">
      <c r="A23" s="60"/>
      <c r="B23" s="61"/>
      <c r="C23" s="61" t="s">
        <v>28</v>
      </c>
      <c r="D23" s="62"/>
      <c r="E23" s="62"/>
      <c r="F23" s="62"/>
      <c r="G23" s="63"/>
      <c r="H23" s="63"/>
      <c r="I23" s="63"/>
      <c r="J23" s="64"/>
      <c r="K23" s="65">
        <f t="shared" si="0"/>
        <v>0</v>
      </c>
      <c r="L23" s="66"/>
      <c r="M23" s="63"/>
      <c r="N23" s="41"/>
      <c r="O23" s="41"/>
      <c r="P23" s="63"/>
      <c r="Q23" s="64"/>
      <c r="R23" s="65">
        <f t="shared" si="1"/>
        <v>0</v>
      </c>
      <c r="S23" s="63"/>
      <c r="T23" s="33"/>
      <c r="U23" s="33"/>
    </row>
    <row r="24" spans="1:21" ht="0.6" customHeight="1" x14ac:dyDescent="0.25">
      <c r="A24" s="60"/>
      <c r="B24" s="61"/>
      <c r="C24" s="67" t="s">
        <v>0</v>
      </c>
      <c r="D24" s="62"/>
      <c r="E24" s="62"/>
      <c r="F24" s="62"/>
      <c r="G24" s="63"/>
      <c r="H24" s="63"/>
      <c r="I24" s="63"/>
      <c r="J24" s="64"/>
      <c r="K24" s="65">
        <f t="shared" si="0"/>
        <v>0</v>
      </c>
      <c r="L24" s="66"/>
      <c r="M24" s="63"/>
      <c r="N24" s="41"/>
      <c r="O24" s="41"/>
      <c r="P24" s="63"/>
      <c r="Q24" s="64"/>
      <c r="R24" s="65">
        <f t="shared" si="1"/>
        <v>0</v>
      </c>
      <c r="S24" s="63"/>
      <c r="T24" s="33"/>
      <c r="U24" s="33"/>
    </row>
    <row r="25" spans="1:21" ht="0.6" customHeight="1" x14ac:dyDescent="0.25">
      <c r="A25" s="60"/>
      <c r="B25" s="61"/>
      <c r="C25" s="67" t="s">
        <v>0</v>
      </c>
      <c r="D25" s="62"/>
      <c r="E25" s="62"/>
      <c r="F25" s="62"/>
      <c r="G25" s="63"/>
      <c r="H25" s="63"/>
      <c r="I25" s="63"/>
      <c r="J25" s="64"/>
      <c r="K25" s="65">
        <f t="shared" si="0"/>
        <v>0</v>
      </c>
      <c r="L25" s="66"/>
      <c r="M25" s="63"/>
      <c r="N25" s="41"/>
      <c r="O25" s="41"/>
      <c r="P25" s="63"/>
      <c r="Q25" s="64"/>
      <c r="R25" s="65">
        <f t="shared" si="1"/>
        <v>0</v>
      </c>
      <c r="S25" s="63"/>
      <c r="T25" s="33"/>
      <c r="U25" s="33"/>
    </row>
    <row r="26" spans="1:21" ht="0.6" customHeight="1" x14ac:dyDescent="0.25">
      <c r="A26" s="60"/>
      <c r="B26" s="61"/>
      <c r="C26" s="67" t="s">
        <v>0</v>
      </c>
      <c r="D26" s="62"/>
      <c r="E26" s="62"/>
      <c r="F26" s="62"/>
      <c r="G26" s="63"/>
      <c r="H26" s="63"/>
      <c r="I26" s="63"/>
      <c r="J26" s="64"/>
      <c r="K26" s="65">
        <f t="shared" si="0"/>
        <v>0</v>
      </c>
      <c r="L26" s="66"/>
      <c r="M26" s="63"/>
      <c r="N26" s="41"/>
      <c r="O26" s="41"/>
      <c r="P26" s="63"/>
      <c r="Q26" s="64"/>
      <c r="R26" s="65">
        <f t="shared" si="1"/>
        <v>0</v>
      </c>
      <c r="S26" s="63"/>
      <c r="T26" s="33"/>
      <c r="U26" s="33"/>
    </row>
    <row r="27" spans="1:21" ht="0.6" customHeight="1" x14ac:dyDescent="0.25">
      <c r="A27" s="60"/>
      <c r="B27" s="61"/>
      <c r="C27" s="67" t="s">
        <v>0</v>
      </c>
      <c r="D27" s="62"/>
      <c r="E27" s="62"/>
      <c r="F27" s="62"/>
      <c r="G27" s="63"/>
      <c r="H27" s="68">
        <f t="shared" ref="H27:H30" si="2">(G27*D27)</f>
        <v>0</v>
      </c>
      <c r="I27" s="63"/>
      <c r="J27" s="64"/>
      <c r="K27" s="65">
        <f t="shared" si="0"/>
        <v>0</v>
      </c>
      <c r="L27" s="66"/>
      <c r="M27" s="63"/>
      <c r="N27" s="41"/>
      <c r="O27" s="41"/>
      <c r="P27" s="63"/>
      <c r="Q27" s="64"/>
      <c r="R27" s="65">
        <f t="shared" si="1"/>
        <v>0</v>
      </c>
      <c r="S27" s="63"/>
      <c r="T27" s="33"/>
      <c r="U27" s="33"/>
    </row>
    <row r="28" spans="1:21" ht="0.6" customHeight="1" x14ac:dyDescent="0.25">
      <c r="A28" s="60"/>
      <c r="B28" s="61"/>
      <c r="C28" s="67" t="s">
        <v>0</v>
      </c>
      <c r="D28" s="62"/>
      <c r="E28" s="62"/>
      <c r="F28" s="62"/>
      <c r="G28" s="63"/>
      <c r="H28" s="68">
        <f t="shared" si="2"/>
        <v>0</v>
      </c>
      <c r="I28" s="63"/>
      <c r="J28" s="64"/>
      <c r="K28" s="65">
        <f t="shared" si="0"/>
        <v>0</v>
      </c>
      <c r="L28" s="66"/>
      <c r="M28" s="63"/>
      <c r="N28" s="41"/>
      <c r="O28" s="41"/>
      <c r="P28" s="63"/>
      <c r="Q28" s="64"/>
      <c r="R28" s="65">
        <f t="shared" si="1"/>
        <v>0</v>
      </c>
      <c r="S28" s="63"/>
      <c r="T28" s="33"/>
      <c r="U28" s="33"/>
    </row>
    <row r="29" spans="1:21" ht="0.6" customHeight="1" x14ac:dyDescent="0.25">
      <c r="A29" s="60"/>
      <c r="B29" s="61"/>
      <c r="C29" s="67" t="s">
        <v>0</v>
      </c>
      <c r="D29" s="62"/>
      <c r="E29" s="62"/>
      <c r="F29" s="62"/>
      <c r="G29" s="63"/>
      <c r="H29" s="68">
        <f t="shared" si="2"/>
        <v>0</v>
      </c>
      <c r="I29" s="63"/>
      <c r="J29" s="64"/>
      <c r="K29" s="65">
        <f t="shared" si="0"/>
        <v>0</v>
      </c>
      <c r="L29" s="66"/>
      <c r="M29" s="63"/>
      <c r="N29" s="41"/>
      <c r="O29" s="41"/>
      <c r="P29" s="63"/>
      <c r="Q29" s="64"/>
      <c r="R29" s="65">
        <f t="shared" si="1"/>
        <v>0</v>
      </c>
      <c r="S29" s="63"/>
      <c r="T29" s="33"/>
      <c r="U29" s="33"/>
    </row>
    <row r="30" spans="1:21" s="10" customFormat="1" ht="58.5" customHeight="1" x14ac:dyDescent="0.25">
      <c r="A30" s="69" t="s">
        <v>36</v>
      </c>
      <c r="B30" s="97" t="s">
        <v>69</v>
      </c>
      <c r="C30" s="67" t="s">
        <v>0</v>
      </c>
      <c r="D30" s="170">
        <v>1</v>
      </c>
      <c r="E30" s="171"/>
      <c r="F30" s="172"/>
      <c r="G30" s="70">
        <v>20788.03</v>
      </c>
      <c r="H30" s="71">
        <f t="shared" si="2"/>
        <v>20788.03</v>
      </c>
      <c r="I30" s="72"/>
      <c r="J30" s="73">
        <v>27899</v>
      </c>
      <c r="K30" s="65">
        <f t="shared" si="0"/>
        <v>27899</v>
      </c>
      <c r="L30" s="74"/>
      <c r="M30" s="75"/>
      <c r="N30" s="52"/>
      <c r="O30" s="52"/>
      <c r="P30" s="72"/>
      <c r="Q30" s="73">
        <v>11890.4</v>
      </c>
      <c r="R30" s="65">
        <f t="shared" ref="R30" si="3">D30*Q30</f>
        <v>11890.4</v>
      </c>
      <c r="S30" s="72"/>
      <c r="T30" s="93">
        <f t="shared" ref="T30" si="4">AVERAGE(G30,J30,Q30)</f>
        <v>20192.476666666666</v>
      </c>
      <c r="U30" s="94">
        <f t="shared" ref="U30" si="5">T30*D30</f>
        <v>20192.476666666666</v>
      </c>
    </row>
    <row r="31" spans="1:21" ht="5.0999999999999996" customHeight="1" x14ac:dyDescent="0.25">
      <c r="A31" s="40"/>
      <c r="B31" s="33"/>
      <c r="C31" s="33"/>
      <c r="D31" s="41"/>
      <c r="E31" s="42"/>
      <c r="F31" s="42"/>
      <c r="G31" s="33"/>
      <c r="H31" s="76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77"/>
      <c r="T31" s="95"/>
      <c r="U31" s="95"/>
    </row>
    <row r="32" spans="1:21" ht="35.1" customHeight="1" x14ac:dyDescent="0.25">
      <c r="A32" s="78"/>
      <c r="B32" s="77"/>
      <c r="C32" s="77"/>
      <c r="D32" s="41"/>
      <c r="E32" s="42"/>
      <c r="F32" s="42"/>
      <c r="G32" s="188">
        <f>SUM(H21:H30)</f>
        <v>20788.03</v>
      </c>
      <c r="H32" s="188"/>
      <c r="I32" s="79"/>
      <c r="J32" s="188">
        <f>SUM(K21:K30)</f>
        <v>27899</v>
      </c>
      <c r="K32" s="188"/>
      <c r="L32" s="66"/>
      <c r="M32" s="80"/>
      <c r="N32" s="41"/>
      <c r="O32" s="41"/>
      <c r="P32" s="79"/>
      <c r="Q32" s="188">
        <f>SUM(R21:R30)</f>
        <v>11890.4</v>
      </c>
      <c r="R32" s="188"/>
      <c r="S32" s="79"/>
      <c r="T32" s="95"/>
      <c r="U32" s="99">
        <f>SUM(U30:U30)</f>
        <v>20192.476666666666</v>
      </c>
    </row>
    <row r="33" spans="1:21" ht="5.0999999999999996" customHeight="1" x14ac:dyDescent="0.25">
      <c r="H33" s="5"/>
      <c r="T33" s="88"/>
      <c r="U33" s="88"/>
    </row>
    <row r="34" spans="1:21" ht="0.75" customHeight="1" x14ac:dyDescent="0.25"/>
    <row r="35" spans="1:21" ht="105.75" customHeight="1" x14ac:dyDescent="0.25">
      <c r="A35" s="119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31"/>
      <c r="Q35" s="31"/>
      <c r="R35" s="31"/>
      <c r="S35" s="30"/>
      <c r="T35" s="28"/>
      <c r="U35" s="28"/>
    </row>
    <row r="36" spans="1:21" ht="56.25" customHeight="1" x14ac:dyDescent="0.25">
      <c r="A36" s="34"/>
      <c r="B36" s="34"/>
      <c r="C36" s="34"/>
      <c r="D36" s="34"/>
      <c r="E36" s="34"/>
      <c r="F36" s="34"/>
      <c r="G36" s="195" t="s">
        <v>62</v>
      </c>
      <c r="H36" s="195"/>
      <c r="I36" s="34"/>
      <c r="J36" s="197" t="s">
        <v>63</v>
      </c>
      <c r="K36" s="198"/>
      <c r="L36" s="36"/>
      <c r="M36" s="36"/>
      <c r="N36" s="36"/>
      <c r="O36" s="36"/>
      <c r="P36" s="34"/>
      <c r="Q36" s="189" t="s">
        <v>64</v>
      </c>
      <c r="R36" s="189"/>
      <c r="S36" s="34"/>
      <c r="T36" s="186" t="s">
        <v>68</v>
      </c>
      <c r="U36" s="186"/>
    </row>
    <row r="37" spans="1:21" s="19" customFormat="1" ht="12.75" customHeight="1" x14ac:dyDescent="0.25">
      <c r="A37" s="37"/>
      <c r="B37" s="37"/>
      <c r="C37" s="37"/>
      <c r="D37" s="37"/>
      <c r="E37" s="38"/>
      <c r="F37" s="38"/>
      <c r="G37" s="196"/>
      <c r="H37" s="196"/>
      <c r="I37" s="34"/>
      <c r="J37" s="199"/>
      <c r="K37" s="200"/>
      <c r="L37" s="33"/>
      <c r="M37" s="39"/>
      <c r="N37" s="33"/>
      <c r="O37" s="33"/>
      <c r="P37" s="34"/>
      <c r="Q37" s="190"/>
      <c r="R37" s="190"/>
      <c r="S37" s="34"/>
      <c r="T37" s="186"/>
      <c r="U37" s="186"/>
    </row>
    <row r="38" spans="1:21" ht="5.0999999999999996" customHeight="1" x14ac:dyDescent="0.25">
      <c r="A38" s="40"/>
      <c r="B38" s="33"/>
      <c r="C38" s="33"/>
      <c r="D38" s="41"/>
      <c r="E38" s="42"/>
      <c r="F38" s="42"/>
      <c r="G38" s="43"/>
      <c r="H38" s="43"/>
      <c r="I38" s="44"/>
      <c r="J38" s="43"/>
      <c r="K38" s="43"/>
      <c r="L38" s="33"/>
      <c r="M38" s="43"/>
      <c r="N38" s="33"/>
      <c r="O38" s="33"/>
      <c r="P38" s="44"/>
      <c r="Q38" s="44"/>
      <c r="R38" s="44"/>
      <c r="S38" s="44"/>
      <c r="T38" s="95"/>
      <c r="U38" s="95"/>
    </row>
    <row r="39" spans="1:21" ht="15" customHeight="1" x14ac:dyDescent="0.25">
      <c r="A39" s="40"/>
      <c r="B39" s="33"/>
      <c r="C39" s="33"/>
      <c r="D39" s="42"/>
      <c r="E39" s="42"/>
      <c r="F39" s="42"/>
      <c r="G39" s="185" t="s">
        <v>43</v>
      </c>
      <c r="H39" s="185"/>
      <c r="I39" s="45"/>
      <c r="J39" s="185" t="s">
        <v>43</v>
      </c>
      <c r="K39" s="185"/>
      <c r="L39" s="33"/>
      <c r="M39" s="45"/>
      <c r="N39" s="33"/>
      <c r="O39" s="33"/>
      <c r="P39" s="45"/>
      <c r="Q39" s="201" t="s">
        <v>43</v>
      </c>
      <c r="R39" s="201"/>
      <c r="S39" s="45"/>
      <c r="T39" s="186" t="s">
        <v>43</v>
      </c>
      <c r="U39" s="186"/>
    </row>
    <row r="40" spans="1:21" ht="5.0999999999999996" customHeight="1" x14ac:dyDescent="0.25">
      <c r="A40" s="40"/>
      <c r="B40" s="33"/>
      <c r="C40" s="33"/>
      <c r="D40" s="42"/>
      <c r="E40" s="42"/>
      <c r="F40" s="42"/>
      <c r="G40" s="46"/>
      <c r="H40" s="46"/>
      <c r="I40" s="45"/>
      <c r="J40" s="45"/>
      <c r="K40" s="45"/>
      <c r="L40" s="33"/>
      <c r="M40" s="45"/>
      <c r="N40" s="33"/>
      <c r="O40" s="33"/>
      <c r="P40" s="45"/>
      <c r="Q40" s="45"/>
      <c r="R40" s="45"/>
      <c r="S40" s="45"/>
      <c r="T40" s="45"/>
      <c r="U40" s="45"/>
    </row>
    <row r="41" spans="1:21" s="11" customFormat="1" ht="18.75" x14ac:dyDescent="0.25">
      <c r="A41" s="47"/>
      <c r="B41" s="48" t="s">
        <v>41</v>
      </c>
      <c r="C41" s="49" t="s">
        <v>40</v>
      </c>
      <c r="D41" s="192" t="s">
        <v>39</v>
      </c>
      <c r="E41" s="193"/>
      <c r="F41" s="194"/>
      <c r="G41" s="50" t="s">
        <v>38</v>
      </c>
      <c r="H41" s="49" t="s">
        <v>37</v>
      </c>
      <c r="I41" s="51"/>
      <c r="J41" s="50" t="s">
        <v>38</v>
      </c>
      <c r="K41" s="49" t="s">
        <v>37</v>
      </c>
      <c r="L41" s="52"/>
      <c r="M41" s="53"/>
      <c r="N41" s="52"/>
      <c r="O41" s="52"/>
      <c r="P41" s="51"/>
      <c r="Q41" s="50" t="s">
        <v>38</v>
      </c>
      <c r="R41" s="49" t="s">
        <v>37</v>
      </c>
      <c r="S41" s="51"/>
      <c r="T41" s="91" t="s">
        <v>38</v>
      </c>
      <c r="U41" s="92" t="s">
        <v>37</v>
      </c>
    </row>
    <row r="42" spans="1:21" s="10" customFormat="1" ht="5.0999999999999996" customHeight="1" x14ac:dyDescent="0.25">
      <c r="A42" s="54"/>
      <c r="B42" s="55"/>
      <c r="C42" s="55"/>
      <c r="D42" s="53"/>
      <c r="E42" s="53"/>
      <c r="F42" s="53"/>
      <c r="G42" s="56"/>
      <c r="H42" s="56"/>
      <c r="I42" s="57"/>
      <c r="J42" s="58"/>
      <c r="K42" s="58"/>
      <c r="L42" s="59"/>
      <c r="M42" s="57"/>
      <c r="N42" s="59"/>
      <c r="O42" s="59"/>
      <c r="P42" s="57"/>
      <c r="Q42" s="58"/>
      <c r="R42" s="58"/>
      <c r="S42" s="57"/>
      <c r="T42" s="96"/>
      <c r="U42" s="96"/>
    </row>
    <row r="43" spans="1:21" ht="0.6" customHeight="1" x14ac:dyDescent="0.25">
      <c r="A43" s="60"/>
      <c r="B43" s="61"/>
      <c r="C43" s="61" t="s">
        <v>30</v>
      </c>
      <c r="D43" s="62"/>
      <c r="E43" s="62"/>
      <c r="F43" s="62"/>
      <c r="G43" s="63"/>
      <c r="H43" s="63"/>
      <c r="I43" s="63"/>
      <c r="J43" s="64"/>
      <c r="K43" s="65">
        <f t="shared" ref="K43:K52" si="6">D43*J43</f>
        <v>0</v>
      </c>
      <c r="L43" s="66"/>
      <c r="M43" s="63"/>
      <c r="N43" s="41"/>
      <c r="O43" s="41"/>
      <c r="P43" s="63"/>
      <c r="Q43" s="64"/>
      <c r="R43" s="65">
        <f t="shared" ref="R43:R51" si="7">K43*Q43</f>
        <v>0</v>
      </c>
      <c r="S43" s="63"/>
      <c r="T43" s="95"/>
      <c r="U43" s="95"/>
    </row>
    <row r="44" spans="1:21" ht="0.6" customHeight="1" x14ac:dyDescent="0.25">
      <c r="A44" s="60"/>
      <c r="B44" s="61"/>
      <c r="C44" s="61" t="s">
        <v>29</v>
      </c>
      <c r="D44" s="62"/>
      <c r="E44" s="62"/>
      <c r="F44" s="62"/>
      <c r="G44" s="63"/>
      <c r="H44" s="63"/>
      <c r="I44" s="63"/>
      <c r="J44" s="64"/>
      <c r="K44" s="65">
        <f t="shared" si="6"/>
        <v>0</v>
      </c>
      <c r="L44" s="66"/>
      <c r="M44" s="63"/>
      <c r="N44" s="41"/>
      <c r="O44" s="41"/>
      <c r="P44" s="63"/>
      <c r="Q44" s="64"/>
      <c r="R44" s="65">
        <f t="shared" si="7"/>
        <v>0</v>
      </c>
      <c r="S44" s="63"/>
      <c r="T44" s="95"/>
      <c r="U44" s="95"/>
    </row>
    <row r="45" spans="1:21" ht="0.6" customHeight="1" x14ac:dyDescent="0.25">
      <c r="A45" s="60"/>
      <c r="B45" s="61"/>
      <c r="C45" s="61" t="s">
        <v>28</v>
      </c>
      <c r="D45" s="62"/>
      <c r="E45" s="62"/>
      <c r="F45" s="62"/>
      <c r="G45" s="63"/>
      <c r="H45" s="63"/>
      <c r="I45" s="63"/>
      <c r="J45" s="64"/>
      <c r="K45" s="65">
        <f t="shared" si="6"/>
        <v>0</v>
      </c>
      <c r="L45" s="66"/>
      <c r="M45" s="63"/>
      <c r="N45" s="41"/>
      <c r="O45" s="41"/>
      <c r="P45" s="63"/>
      <c r="Q45" s="64"/>
      <c r="R45" s="65">
        <f t="shared" si="7"/>
        <v>0</v>
      </c>
      <c r="S45" s="63"/>
      <c r="T45" s="95"/>
      <c r="U45" s="95"/>
    </row>
    <row r="46" spans="1:21" ht="0.6" customHeight="1" x14ac:dyDescent="0.25">
      <c r="A46" s="60"/>
      <c r="B46" s="61"/>
      <c r="C46" s="67" t="s">
        <v>0</v>
      </c>
      <c r="D46" s="62"/>
      <c r="E46" s="62"/>
      <c r="F46" s="62"/>
      <c r="G46" s="63"/>
      <c r="H46" s="63"/>
      <c r="I46" s="63"/>
      <c r="J46" s="64"/>
      <c r="K46" s="65">
        <f t="shared" si="6"/>
        <v>0</v>
      </c>
      <c r="L46" s="66"/>
      <c r="M46" s="63"/>
      <c r="N46" s="41"/>
      <c r="O46" s="41"/>
      <c r="P46" s="63"/>
      <c r="Q46" s="64"/>
      <c r="R46" s="65">
        <f t="shared" si="7"/>
        <v>0</v>
      </c>
      <c r="S46" s="63"/>
      <c r="T46" s="95"/>
      <c r="U46" s="95"/>
    </row>
    <row r="47" spans="1:21" ht="0.6" customHeight="1" x14ac:dyDescent="0.25">
      <c r="A47" s="60"/>
      <c r="B47" s="61"/>
      <c r="C47" s="67" t="s">
        <v>0</v>
      </c>
      <c r="D47" s="62"/>
      <c r="E47" s="62"/>
      <c r="F47" s="62"/>
      <c r="G47" s="63"/>
      <c r="H47" s="63"/>
      <c r="I47" s="63"/>
      <c r="J47" s="64"/>
      <c r="K47" s="65">
        <f t="shared" si="6"/>
        <v>0</v>
      </c>
      <c r="L47" s="66"/>
      <c r="M47" s="63"/>
      <c r="N47" s="41"/>
      <c r="O47" s="41"/>
      <c r="P47" s="63"/>
      <c r="Q47" s="64"/>
      <c r="R47" s="65">
        <f t="shared" si="7"/>
        <v>0</v>
      </c>
      <c r="S47" s="63"/>
      <c r="T47" s="95"/>
      <c r="U47" s="95"/>
    </row>
    <row r="48" spans="1:21" ht="0.6" customHeight="1" x14ac:dyDescent="0.25">
      <c r="A48" s="60"/>
      <c r="B48" s="61"/>
      <c r="C48" s="67" t="s">
        <v>0</v>
      </c>
      <c r="D48" s="62"/>
      <c r="E48" s="62"/>
      <c r="F48" s="62"/>
      <c r="G48" s="63"/>
      <c r="H48" s="63"/>
      <c r="I48" s="63"/>
      <c r="J48" s="64"/>
      <c r="K48" s="65">
        <f t="shared" si="6"/>
        <v>0</v>
      </c>
      <c r="L48" s="66"/>
      <c r="M48" s="63"/>
      <c r="N48" s="41"/>
      <c r="O48" s="41"/>
      <c r="P48" s="63"/>
      <c r="Q48" s="64"/>
      <c r="R48" s="65">
        <f t="shared" si="7"/>
        <v>0</v>
      </c>
      <c r="S48" s="63"/>
      <c r="T48" s="95"/>
      <c r="U48" s="95"/>
    </row>
    <row r="49" spans="1:21" ht="0.6" customHeight="1" x14ac:dyDescent="0.25">
      <c r="A49" s="60"/>
      <c r="B49" s="61"/>
      <c r="C49" s="67" t="s">
        <v>0</v>
      </c>
      <c r="D49" s="62"/>
      <c r="E49" s="62"/>
      <c r="F49" s="62"/>
      <c r="G49" s="63"/>
      <c r="H49" s="68">
        <f>(G49*D49)</f>
        <v>0</v>
      </c>
      <c r="I49" s="63"/>
      <c r="J49" s="64"/>
      <c r="K49" s="65">
        <f t="shared" si="6"/>
        <v>0</v>
      </c>
      <c r="L49" s="66"/>
      <c r="M49" s="63"/>
      <c r="N49" s="41"/>
      <c r="O49" s="41"/>
      <c r="P49" s="63"/>
      <c r="Q49" s="64"/>
      <c r="R49" s="65">
        <f t="shared" si="7"/>
        <v>0</v>
      </c>
      <c r="S49" s="63"/>
      <c r="T49" s="95"/>
      <c r="U49" s="95"/>
    </row>
    <row r="50" spans="1:21" ht="0.6" customHeight="1" x14ac:dyDescent="0.25">
      <c r="A50" s="60"/>
      <c r="B50" s="61"/>
      <c r="C50" s="67" t="s">
        <v>0</v>
      </c>
      <c r="D50" s="62"/>
      <c r="E50" s="62"/>
      <c r="F50" s="62"/>
      <c r="G50" s="63"/>
      <c r="H50" s="68">
        <f>(G50*D50)</f>
        <v>0</v>
      </c>
      <c r="I50" s="63"/>
      <c r="J50" s="64"/>
      <c r="K50" s="65">
        <f t="shared" si="6"/>
        <v>0</v>
      </c>
      <c r="L50" s="66"/>
      <c r="M50" s="63"/>
      <c r="N50" s="41"/>
      <c r="O50" s="41"/>
      <c r="P50" s="63"/>
      <c r="Q50" s="64"/>
      <c r="R50" s="65">
        <f t="shared" si="7"/>
        <v>0</v>
      </c>
      <c r="S50" s="63"/>
      <c r="T50" s="95"/>
      <c r="U50" s="95"/>
    </row>
    <row r="51" spans="1:21" ht="0.6" customHeight="1" x14ac:dyDescent="0.25">
      <c r="A51" s="60"/>
      <c r="B51" s="61"/>
      <c r="C51" s="67" t="s">
        <v>0</v>
      </c>
      <c r="D51" s="62"/>
      <c r="E51" s="62"/>
      <c r="F51" s="62"/>
      <c r="G51" s="63"/>
      <c r="H51" s="68">
        <f>(G51*D51)</f>
        <v>0</v>
      </c>
      <c r="I51" s="63"/>
      <c r="J51" s="64"/>
      <c r="K51" s="65">
        <f t="shared" si="6"/>
        <v>0</v>
      </c>
      <c r="L51" s="66"/>
      <c r="M51" s="63"/>
      <c r="N51" s="41"/>
      <c r="O51" s="41"/>
      <c r="P51" s="63"/>
      <c r="Q51" s="64"/>
      <c r="R51" s="65">
        <f t="shared" si="7"/>
        <v>0</v>
      </c>
      <c r="S51" s="63"/>
      <c r="T51" s="95"/>
      <c r="U51" s="95"/>
    </row>
    <row r="52" spans="1:21" s="10" customFormat="1" ht="80.25" customHeight="1" x14ac:dyDescent="0.25">
      <c r="A52" s="69" t="s">
        <v>36</v>
      </c>
      <c r="B52" s="101" t="s">
        <v>61</v>
      </c>
      <c r="C52" s="67" t="s">
        <v>0</v>
      </c>
      <c r="D52" s="170">
        <v>2</v>
      </c>
      <c r="E52" s="171"/>
      <c r="F52" s="172"/>
      <c r="G52" s="70">
        <v>10999.87</v>
      </c>
      <c r="H52" s="71">
        <f>(G52*D52)</f>
        <v>21999.74</v>
      </c>
      <c r="I52" s="72"/>
      <c r="J52" s="73">
        <v>9356.48</v>
      </c>
      <c r="K52" s="65">
        <f t="shared" si="6"/>
        <v>18712.96</v>
      </c>
      <c r="L52" s="74"/>
      <c r="M52" s="75"/>
      <c r="N52" s="52"/>
      <c r="O52" s="52"/>
      <c r="P52" s="72"/>
      <c r="Q52" s="73">
        <v>8549.56</v>
      </c>
      <c r="R52" s="65">
        <f>D52*Q52</f>
        <v>17099.12</v>
      </c>
      <c r="S52" s="72"/>
      <c r="T52" s="93">
        <f>AVERAGE(G52,J52,Q52)</f>
        <v>9635.3033333333315</v>
      </c>
      <c r="U52" s="94">
        <f>T52*D52</f>
        <v>19270.606666666663</v>
      </c>
    </row>
    <row r="53" spans="1:21" ht="5.0999999999999996" customHeight="1" x14ac:dyDescent="0.25">
      <c r="A53" s="40"/>
      <c r="B53" s="33"/>
      <c r="C53" s="33"/>
      <c r="D53" s="41"/>
      <c r="E53" s="42"/>
      <c r="F53" s="42"/>
      <c r="G53" s="33"/>
      <c r="H53" s="76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77"/>
      <c r="T53" s="95"/>
      <c r="U53" s="95"/>
    </row>
    <row r="54" spans="1:21" ht="35.1" customHeight="1" x14ac:dyDescent="0.25">
      <c r="A54" s="78"/>
      <c r="B54" s="77"/>
      <c r="C54" s="77"/>
      <c r="D54" s="41"/>
      <c r="E54" s="42"/>
      <c r="F54" s="42"/>
      <c r="G54" s="188">
        <f>SUM(H43:H52)</f>
        <v>21999.74</v>
      </c>
      <c r="H54" s="188"/>
      <c r="I54" s="79"/>
      <c r="J54" s="188">
        <f>SUM(K43:K52)</f>
        <v>18712.96</v>
      </c>
      <c r="K54" s="188"/>
      <c r="L54" s="66"/>
      <c r="M54" s="80"/>
      <c r="N54" s="41"/>
      <c r="O54" s="41"/>
      <c r="P54" s="79"/>
      <c r="Q54" s="188">
        <f>SUM(R43:R52)</f>
        <v>17099.12</v>
      </c>
      <c r="R54" s="188"/>
      <c r="S54" s="79"/>
      <c r="T54" s="95"/>
      <c r="U54" s="99">
        <f>SUM(U52:U52)</f>
        <v>19270.606666666663</v>
      </c>
    </row>
  </sheetData>
  <mergeCells count="28">
    <mergeCell ref="T39:U39"/>
    <mergeCell ref="D41:F41"/>
    <mergeCell ref="D52:F52"/>
    <mergeCell ref="G36:H37"/>
    <mergeCell ref="J36:K37"/>
    <mergeCell ref="Q36:R37"/>
    <mergeCell ref="T36:U37"/>
    <mergeCell ref="G54:H54"/>
    <mergeCell ref="J54:K54"/>
    <mergeCell ref="Q54:R54"/>
    <mergeCell ref="G39:H39"/>
    <mergeCell ref="J39:K39"/>
    <mergeCell ref="Q39:R39"/>
    <mergeCell ref="D30:F30"/>
    <mergeCell ref="G32:H32"/>
    <mergeCell ref="J32:K32"/>
    <mergeCell ref="Q32:R32"/>
    <mergeCell ref="G17:H17"/>
    <mergeCell ref="J17:K17"/>
    <mergeCell ref="Q17:R17"/>
    <mergeCell ref="T17:U17"/>
    <mergeCell ref="D19:F19"/>
    <mergeCell ref="T14:U15"/>
    <mergeCell ref="A11:O11"/>
    <mergeCell ref="A12:S13"/>
    <mergeCell ref="G14:H15"/>
    <mergeCell ref="J14:K15"/>
    <mergeCell ref="Q14:R1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0" orientation="landscape" r:id="rId1"/>
  <rowBreaks count="1" manualBreakCount="1">
    <brk id="35" max="2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9:U54"/>
  <sheetViews>
    <sheetView showGridLines="0" topLeftCell="A6" zoomScale="92" zoomScaleNormal="92" workbookViewId="0">
      <selection activeCell="A53" sqref="A53"/>
    </sheetView>
  </sheetViews>
  <sheetFormatPr defaultColWidth="9.140625" defaultRowHeight="15" x14ac:dyDescent="0.25"/>
  <cols>
    <col min="1" max="1" width="8.5703125" style="4" customWidth="1"/>
    <col min="2" max="2" width="51.28515625" style="1" customWidth="1"/>
    <col min="3" max="3" width="14.42578125" style="1" customWidth="1"/>
    <col min="4" max="4" width="3.85546875" style="3" bestFit="1" customWidth="1"/>
    <col min="5" max="5" width="0.85546875" style="2" customWidth="1"/>
    <col min="6" max="6" width="5.28515625" style="2" bestFit="1" customWidth="1"/>
    <col min="7" max="7" width="16.42578125" style="1" customWidth="1"/>
    <col min="8" max="8" width="18.140625" style="1" bestFit="1" customWidth="1"/>
    <col min="9" max="9" width="1.140625" style="1" customWidth="1"/>
    <col min="10" max="10" width="11.5703125" style="1" customWidth="1"/>
    <col min="11" max="11" width="18.140625" style="1" bestFit="1" customWidth="1"/>
    <col min="12" max="15" width="0.85546875" style="1" hidden="1" customWidth="1"/>
    <col min="16" max="16" width="1.140625" style="1" customWidth="1"/>
    <col min="17" max="17" width="12.28515625" style="1" customWidth="1"/>
    <col min="18" max="18" width="18.140625" style="1" bestFit="1" customWidth="1"/>
    <col min="19" max="19" width="1.140625" style="8" customWidth="1"/>
    <col min="20" max="20" width="17.5703125" style="1" customWidth="1"/>
    <col min="21" max="21" width="18.28515625" style="1" bestFit="1" customWidth="1"/>
    <col min="22" max="16384" width="9.140625" style="1"/>
  </cols>
  <sheetData>
    <row r="9" spans="1:21" ht="51.75" customHeight="1" x14ac:dyDescent="0.25"/>
    <row r="10" spans="1:21" s="8" customFormat="1" ht="9.9499999999999993" customHeight="1" x14ac:dyDescent="0.25">
      <c r="A10" s="9"/>
      <c r="D10" s="2"/>
      <c r="E10" s="2"/>
      <c r="F10" s="2"/>
    </row>
    <row r="11" spans="1:21" s="8" customFormat="1" ht="18.75" x14ac:dyDescent="0.25">
      <c r="A11" s="177" t="s">
        <v>45</v>
      </c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89"/>
      <c r="Q11" s="89"/>
      <c r="R11" s="89"/>
      <c r="S11" s="90"/>
      <c r="T11" s="77"/>
      <c r="U11" s="77"/>
    </row>
    <row r="12" spans="1:21" ht="9.9499999999999993" customHeight="1" x14ac:dyDescent="0.25">
      <c r="A12" s="196" t="s">
        <v>44</v>
      </c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33"/>
      <c r="U12" s="33"/>
    </row>
    <row r="13" spans="1:21" ht="56.25" customHeight="1" x14ac:dyDescent="0.25">
      <c r="A13" s="196"/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33"/>
      <c r="U13" s="33"/>
    </row>
    <row r="14" spans="1:21" ht="56.25" customHeight="1" x14ac:dyDescent="0.25">
      <c r="A14" s="34"/>
      <c r="B14" s="34"/>
      <c r="C14" s="34"/>
      <c r="D14" s="34"/>
      <c r="E14" s="34"/>
      <c r="F14" s="34"/>
      <c r="G14" s="195" t="s">
        <v>67</v>
      </c>
      <c r="H14" s="195"/>
      <c r="I14" s="34"/>
      <c r="J14" s="197" t="s">
        <v>66</v>
      </c>
      <c r="K14" s="198"/>
      <c r="L14" s="36"/>
      <c r="M14" s="36"/>
      <c r="N14" s="36"/>
      <c r="O14" s="36"/>
      <c r="P14" s="34"/>
      <c r="Q14" s="189" t="s">
        <v>64</v>
      </c>
      <c r="R14" s="189"/>
      <c r="S14" s="34"/>
      <c r="T14" s="186" t="s">
        <v>68</v>
      </c>
      <c r="U14" s="186"/>
    </row>
    <row r="15" spans="1:21" s="19" customFormat="1" ht="12.75" customHeight="1" x14ac:dyDescent="0.25">
      <c r="A15" s="37"/>
      <c r="B15" s="37"/>
      <c r="C15" s="37"/>
      <c r="D15" s="37"/>
      <c r="E15" s="38"/>
      <c r="F15" s="38"/>
      <c r="G15" s="196"/>
      <c r="H15" s="196"/>
      <c r="I15" s="34"/>
      <c r="J15" s="199"/>
      <c r="K15" s="200"/>
      <c r="L15" s="33"/>
      <c r="M15" s="39"/>
      <c r="N15" s="33"/>
      <c r="O15" s="33"/>
      <c r="P15" s="34"/>
      <c r="Q15" s="190"/>
      <c r="R15" s="190"/>
      <c r="S15" s="34"/>
      <c r="T15" s="186"/>
      <c r="U15" s="186"/>
    </row>
    <row r="16" spans="1:21" ht="5.0999999999999996" customHeight="1" x14ac:dyDescent="0.25">
      <c r="A16" s="40"/>
      <c r="B16" s="33"/>
      <c r="C16" s="33"/>
      <c r="D16" s="41"/>
      <c r="E16" s="42"/>
      <c r="F16" s="42"/>
      <c r="G16" s="43"/>
      <c r="H16" s="43"/>
      <c r="I16" s="44"/>
      <c r="J16" s="43"/>
      <c r="K16" s="43"/>
      <c r="L16" s="33"/>
      <c r="M16" s="43"/>
      <c r="N16" s="33"/>
      <c r="O16" s="33"/>
      <c r="P16" s="44"/>
      <c r="Q16" s="44"/>
      <c r="R16" s="44"/>
      <c r="S16" s="44"/>
      <c r="T16" s="33"/>
      <c r="U16" s="33"/>
    </row>
    <row r="17" spans="1:21" ht="15" customHeight="1" x14ac:dyDescent="0.25">
      <c r="A17" s="40"/>
      <c r="B17" s="33"/>
      <c r="C17" s="33"/>
      <c r="D17" s="42"/>
      <c r="E17" s="42"/>
      <c r="F17" s="42"/>
      <c r="G17" s="185" t="s">
        <v>43</v>
      </c>
      <c r="H17" s="185"/>
      <c r="I17" s="45"/>
      <c r="J17" s="185" t="s">
        <v>43</v>
      </c>
      <c r="K17" s="185"/>
      <c r="L17" s="33"/>
      <c r="M17" s="45"/>
      <c r="N17" s="33"/>
      <c r="O17" s="33"/>
      <c r="P17" s="45"/>
      <c r="Q17" s="201" t="s">
        <v>43</v>
      </c>
      <c r="R17" s="201"/>
      <c r="S17" s="45"/>
      <c r="T17" s="213"/>
      <c r="U17" s="213"/>
    </row>
    <row r="18" spans="1:21" ht="5.0999999999999996" customHeight="1" x14ac:dyDescent="0.25">
      <c r="A18" s="40"/>
      <c r="B18" s="33"/>
      <c r="C18" s="33"/>
      <c r="D18" s="42"/>
      <c r="E18" s="42"/>
      <c r="F18" s="42"/>
      <c r="G18" s="46"/>
      <c r="H18" s="46"/>
      <c r="I18" s="45"/>
      <c r="J18" s="45"/>
      <c r="K18" s="45"/>
      <c r="L18" s="33"/>
      <c r="M18" s="45"/>
      <c r="N18" s="33"/>
      <c r="O18" s="33"/>
      <c r="P18" s="45"/>
      <c r="Q18" s="45"/>
      <c r="R18" s="45"/>
      <c r="S18" s="45"/>
      <c r="T18" s="33"/>
      <c r="U18" s="33"/>
    </row>
    <row r="19" spans="1:21" s="11" customFormat="1" ht="18.75" x14ac:dyDescent="0.25">
      <c r="A19" s="47"/>
      <c r="B19" s="48" t="s">
        <v>41</v>
      </c>
      <c r="C19" s="49" t="s">
        <v>40</v>
      </c>
      <c r="D19" s="192" t="s">
        <v>39</v>
      </c>
      <c r="E19" s="193"/>
      <c r="F19" s="194"/>
      <c r="G19" s="50" t="s">
        <v>38</v>
      </c>
      <c r="H19" s="49" t="s">
        <v>37</v>
      </c>
      <c r="I19" s="51"/>
      <c r="J19" s="50" t="s">
        <v>38</v>
      </c>
      <c r="K19" s="49" t="s">
        <v>37</v>
      </c>
      <c r="L19" s="52"/>
      <c r="M19" s="53"/>
      <c r="N19" s="52"/>
      <c r="O19" s="52"/>
      <c r="P19" s="51"/>
      <c r="Q19" s="50" t="s">
        <v>38</v>
      </c>
      <c r="R19" s="49" t="s">
        <v>37</v>
      </c>
      <c r="S19" s="51"/>
      <c r="T19" s="91" t="s">
        <v>38</v>
      </c>
      <c r="U19" s="92" t="s">
        <v>37</v>
      </c>
    </row>
    <row r="20" spans="1:21" s="10" customFormat="1" ht="5.0999999999999996" customHeight="1" x14ac:dyDescent="0.25">
      <c r="A20" s="54"/>
      <c r="B20" s="55"/>
      <c r="C20" s="55"/>
      <c r="D20" s="53"/>
      <c r="E20" s="53"/>
      <c r="F20" s="53"/>
      <c r="G20" s="56"/>
      <c r="H20" s="56"/>
      <c r="I20" s="57"/>
      <c r="J20" s="58"/>
      <c r="K20" s="58"/>
      <c r="L20" s="59"/>
      <c r="M20" s="57"/>
      <c r="N20" s="59"/>
      <c r="O20" s="59"/>
      <c r="P20" s="57"/>
      <c r="Q20" s="58"/>
      <c r="R20" s="58"/>
      <c r="S20" s="57"/>
      <c r="T20" s="59"/>
      <c r="U20" s="59"/>
    </row>
    <row r="21" spans="1:21" ht="0.6" customHeight="1" x14ac:dyDescent="0.25">
      <c r="A21" s="60"/>
      <c r="B21" s="61"/>
      <c r="C21" s="61" t="s">
        <v>30</v>
      </c>
      <c r="D21" s="62"/>
      <c r="E21" s="62"/>
      <c r="F21" s="62"/>
      <c r="G21" s="63"/>
      <c r="H21" s="63"/>
      <c r="I21" s="63"/>
      <c r="J21" s="64"/>
      <c r="K21" s="65">
        <f t="shared" ref="K21:K30" si="0">D21*J21</f>
        <v>0</v>
      </c>
      <c r="L21" s="66"/>
      <c r="M21" s="63"/>
      <c r="N21" s="41"/>
      <c r="O21" s="41"/>
      <c r="P21" s="63"/>
      <c r="Q21" s="64"/>
      <c r="R21" s="65">
        <f t="shared" ref="R21:R29" si="1">K21*Q21</f>
        <v>0</v>
      </c>
      <c r="S21" s="63"/>
      <c r="T21" s="33"/>
      <c r="U21" s="33"/>
    </row>
    <row r="22" spans="1:21" ht="0.6" customHeight="1" x14ac:dyDescent="0.25">
      <c r="A22" s="60"/>
      <c r="B22" s="61"/>
      <c r="C22" s="61" t="s">
        <v>29</v>
      </c>
      <c r="D22" s="62"/>
      <c r="E22" s="62"/>
      <c r="F22" s="62"/>
      <c r="G22" s="63"/>
      <c r="H22" s="63"/>
      <c r="I22" s="63"/>
      <c r="J22" s="64"/>
      <c r="K22" s="65">
        <f t="shared" si="0"/>
        <v>0</v>
      </c>
      <c r="L22" s="66"/>
      <c r="M22" s="63"/>
      <c r="N22" s="41"/>
      <c r="O22" s="41"/>
      <c r="P22" s="63"/>
      <c r="Q22" s="64"/>
      <c r="R22" s="65">
        <f t="shared" si="1"/>
        <v>0</v>
      </c>
      <c r="S22" s="63"/>
      <c r="T22" s="33"/>
      <c r="U22" s="33"/>
    </row>
    <row r="23" spans="1:21" ht="0.6" customHeight="1" x14ac:dyDescent="0.25">
      <c r="A23" s="60"/>
      <c r="B23" s="61"/>
      <c r="C23" s="61" t="s">
        <v>28</v>
      </c>
      <c r="D23" s="62"/>
      <c r="E23" s="62"/>
      <c r="F23" s="62"/>
      <c r="G23" s="63"/>
      <c r="H23" s="63"/>
      <c r="I23" s="63"/>
      <c r="J23" s="64"/>
      <c r="K23" s="65">
        <f t="shared" si="0"/>
        <v>0</v>
      </c>
      <c r="L23" s="66"/>
      <c r="M23" s="63"/>
      <c r="N23" s="41"/>
      <c r="O23" s="41"/>
      <c r="P23" s="63"/>
      <c r="Q23" s="64"/>
      <c r="R23" s="65">
        <f t="shared" si="1"/>
        <v>0</v>
      </c>
      <c r="S23" s="63"/>
      <c r="T23" s="33"/>
      <c r="U23" s="33"/>
    </row>
    <row r="24" spans="1:21" ht="0.6" customHeight="1" x14ac:dyDescent="0.25">
      <c r="A24" s="60"/>
      <c r="B24" s="61"/>
      <c r="C24" s="67" t="s">
        <v>0</v>
      </c>
      <c r="D24" s="62"/>
      <c r="E24" s="62"/>
      <c r="F24" s="62"/>
      <c r="G24" s="63"/>
      <c r="H24" s="63"/>
      <c r="I24" s="63"/>
      <c r="J24" s="64"/>
      <c r="K24" s="65">
        <f t="shared" si="0"/>
        <v>0</v>
      </c>
      <c r="L24" s="66"/>
      <c r="M24" s="63"/>
      <c r="N24" s="41"/>
      <c r="O24" s="41"/>
      <c r="P24" s="63"/>
      <c r="Q24" s="64"/>
      <c r="R24" s="65">
        <f t="shared" si="1"/>
        <v>0</v>
      </c>
      <c r="S24" s="63"/>
      <c r="T24" s="33"/>
      <c r="U24" s="33"/>
    </row>
    <row r="25" spans="1:21" ht="0.6" customHeight="1" x14ac:dyDescent="0.25">
      <c r="A25" s="60"/>
      <c r="B25" s="61"/>
      <c r="C25" s="67" t="s">
        <v>0</v>
      </c>
      <c r="D25" s="62"/>
      <c r="E25" s="62"/>
      <c r="F25" s="62"/>
      <c r="G25" s="63"/>
      <c r="H25" s="63"/>
      <c r="I25" s="63"/>
      <c r="J25" s="64"/>
      <c r="K25" s="65">
        <f t="shared" si="0"/>
        <v>0</v>
      </c>
      <c r="L25" s="66"/>
      <c r="M25" s="63"/>
      <c r="N25" s="41"/>
      <c r="O25" s="41"/>
      <c r="P25" s="63"/>
      <c r="Q25" s="64"/>
      <c r="R25" s="65">
        <f t="shared" si="1"/>
        <v>0</v>
      </c>
      <c r="S25" s="63"/>
      <c r="T25" s="33"/>
      <c r="U25" s="33"/>
    </row>
    <row r="26" spans="1:21" ht="0.6" customHeight="1" x14ac:dyDescent="0.25">
      <c r="A26" s="60"/>
      <c r="B26" s="61"/>
      <c r="C26" s="67" t="s">
        <v>0</v>
      </c>
      <c r="D26" s="62"/>
      <c r="E26" s="62"/>
      <c r="F26" s="62"/>
      <c r="G26" s="63"/>
      <c r="H26" s="63"/>
      <c r="I26" s="63"/>
      <c r="J26" s="64"/>
      <c r="K26" s="65">
        <f t="shared" si="0"/>
        <v>0</v>
      </c>
      <c r="L26" s="66"/>
      <c r="M26" s="63"/>
      <c r="N26" s="41"/>
      <c r="O26" s="41"/>
      <c r="P26" s="63"/>
      <c r="Q26" s="64"/>
      <c r="R26" s="65">
        <f t="shared" si="1"/>
        <v>0</v>
      </c>
      <c r="S26" s="63"/>
      <c r="T26" s="33"/>
      <c r="U26" s="33"/>
    </row>
    <row r="27" spans="1:21" ht="0.6" customHeight="1" x14ac:dyDescent="0.25">
      <c r="A27" s="60"/>
      <c r="B27" s="61"/>
      <c r="C27" s="67" t="s">
        <v>0</v>
      </c>
      <c r="D27" s="62"/>
      <c r="E27" s="62"/>
      <c r="F27" s="62"/>
      <c r="G27" s="63"/>
      <c r="H27" s="68">
        <f t="shared" ref="H27:H30" si="2">(G27*D27)</f>
        <v>0</v>
      </c>
      <c r="I27" s="63"/>
      <c r="J27" s="64"/>
      <c r="K27" s="65">
        <f t="shared" si="0"/>
        <v>0</v>
      </c>
      <c r="L27" s="66"/>
      <c r="M27" s="63"/>
      <c r="N27" s="41"/>
      <c r="O27" s="41"/>
      <c r="P27" s="63"/>
      <c r="Q27" s="64"/>
      <c r="R27" s="65">
        <f t="shared" si="1"/>
        <v>0</v>
      </c>
      <c r="S27" s="63"/>
      <c r="T27" s="33"/>
      <c r="U27" s="33"/>
    </row>
    <row r="28" spans="1:21" ht="0.6" customHeight="1" x14ac:dyDescent="0.25">
      <c r="A28" s="60"/>
      <c r="B28" s="61"/>
      <c r="C28" s="67" t="s">
        <v>0</v>
      </c>
      <c r="D28" s="62"/>
      <c r="E28" s="62"/>
      <c r="F28" s="62"/>
      <c r="G28" s="63"/>
      <c r="H28" s="68">
        <f t="shared" si="2"/>
        <v>0</v>
      </c>
      <c r="I28" s="63"/>
      <c r="J28" s="64"/>
      <c r="K28" s="65">
        <f t="shared" si="0"/>
        <v>0</v>
      </c>
      <c r="L28" s="66"/>
      <c r="M28" s="63"/>
      <c r="N28" s="41"/>
      <c r="O28" s="41"/>
      <c r="P28" s="63"/>
      <c r="Q28" s="64"/>
      <c r="R28" s="65">
        <f t="shared" si="1"/>
        <v>0</v>
      </c>
      <c r="S28" s="63"/>
      <c r="T28" s="33"/>
      <c r="U28" s="33"/>
    </row>
    <row r="29" spans="1:21" ht="0.6" customHeight="1" x14ac:dyDescent="0.25">
      <c r="A29" s="60"/>
      <c r="B29" s="61"/>
      <c r="C29" s="67" t="s">
        <v>0</v>
      </c>
      <c r="D29" s="62"/>
      <c r="E29" s="62"/>
      <c r="F29" s="62"/>
      <c r="G29" s="63"/>
      <c r="H29" s="68">
        <f t="shared" si="2"/>
        <v>0</v>
      </c>
      <c r="I29" s="63"/>
      <c r="J29" s="64"/>
      <c r="K29" s="65">
        <f t="shared" si="0"/>
        <v>0</v>
      </c>
      <c r="L29" s="66"/>
      <c r="M29" s="63"/>
      <c r="N29" s="41"/>
      <c r="O29" s="41"/>
      <c r="P29" s="63"/>
      <c r="Q29" s="64"/>
      <c r="R29" s="65">
        <f t="shared" si="1"/>
        <v>0</v>
      </c>
      <c r="S29" s="63"/>
      <c r="T29" s="33"/>
      <c r="U29" s="33"/>
    </row>
    <row r="30" spans="1:21" s="10" customFormat="1" ht="60" customHeight="1" x14ac:dyDescent="0.25">
      <c r="A30" s="69" t="s">
        <v>36</v>
      </c>
      <c r="B30" s="100" t="s">
        <v>65</v>
      </c>
      <c r="C30" s="67" t="s">
        <v>0</v>
      </c>
      <c r="D30" s="170">
        <v>150</v>
      </c>
      <c r="E30" s="171"/>
      <c r="F30" s="172"/>
      <c r="G30" s="70">
        <v>399</v>
      </c>
      <c r="H30" s="71">
        <f t="shared" si="2"/>
        <v>59850</v>
      </c>
      <c r="I30" s="72"/>
      <c r="J30" s="73">
        <v>379</v>
      </c>
      <c r="K30" s="65">
        <f t="shared" si="0"/>
        <v>56850</v>
      </c>
      <c r="L30" s="74"/>
      <c r="M30" s="75"/>
      <c r="N30" s="52"/>
      <c r="O30" s="52"/>
      <c r="P30" s="72"/>
      <c r="Q30" s="73">
        <v>386.88</v>
      </c>
      <c r="R30" s="65">
        <f t="shared" ref="R30" si="3">D30*Q30</f>
        <v>58032</v>
      </c>
      <c r="S30" s="72"/>
      <c r="T30" s="98">
        <f t="shared" ref="T30" si="4">AVERAGE(G30,J30,Q30)</f>
        <v>388.29333333333335</v>
      </c>
      <c r="U30" s="94">
        <f t="shared" ref="U30" si="5">T30*D30</f>
        <v>58244</v>
      </c>
    </row>
    <row r="31" spans="1:21" ht="5.0999999999999996" customHeight="1" x14ac:dyDescent="0.25">
      <c r="A31" s="40"/>
      <c r="B31" s="33"/>
      <c r="C31" s="33"/>
      <c r="D31" s="41"/>
      <c r="E31" s="42"/>
      <c r="F31" s="42"/>
      <c r="G31" s="33"/>
      <c r="H31" s="76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77"/>
      <c r="T31" s="33"/>
      <c r="U31" s="33"/>
    </row>
    <row r="32" spans="1:21" ht="35.1" customHeight="1" x14ac:dyDescent="0.25">
      <c r="A32" s="78"/>
      <c r="B32" s="77"/>
      <c r="C32" s="77"/>
      <c r="D32" s="41"/>
      <c r="E32" s="42"/>
      <c r="F32" s="42"/>
      <c r="G32" s="188">
        <f>SUM(H21:H30)</f>
        <v>59850</v>
      </c>
      <c r="H32" s="188"/>
      <c r="I32" s="79"/>
      <c r="J32" s="188">
        <f>SUM(K21:K30)</f>
        <v>56850</v>
      </c>
      <c r="K32" s="188"/>
      <c r="L32" s="66"/>
      <c r="M32" s="80"/>
      <c r="N32" s="41"/>
      <c r="O32" s="41"/>
      <c r="P32" s="79"/>
      <c r="Q32" s="188">
        <f>SUM(R21:R30)</f>
        <v>58032</v>
      </c>
      <c r="R32" s="188"/>
      <c r="S32" s="79"/>
      <c r="T32" s="33"/>
      <c r="U32" s="99">
        <f>SUM(U30:U30)</f>
        <v>58244</v>
      </c>
    </row>
    <row r="33" spans="1:21" ht="5.0999999999999996" customHeight="1" x14ac:dyDescent="0.25">
      <c r="A33" s="40"/>
      <c r="B33" s="33"/>
      <c r="C33" s="33"/>
      <c r="D33" s="41"/>
      <c r="E33" s="42"/>
      <c r="F33" s="42"/>
      <c r="G33" s="33"/>
      <c r="H33" s="76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77"/>
      <c r="T33" s="33"/>
      <c r="U33" s="33"/>
    </row>
    <row r="34" spans="1:21" ht="0.75" customHeight="1" x14ac:dyDescent="0.25"/>
    <row r="35" spans="1:21" ht="105.75" customHeight="1" x14ac:dyDescent="0.25">
      <c r="A35" s="119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32"/>
      <c r="Q35" s="32"/>
      <c r="R35" s="32"/>
      <c r="S35" s="30"/>
      <c r="T35" s="28"/>
      <c r="U35" s="28"/>
    </row>
    <row r="36" spans="1:21" ht="56.25" customHeight="1" x14ac:dyDescent="0.25">
      <c r="A36" s="34"/>
      <c r="B36" s="34"/>
      <c r="C36" s="34"/>
      <c r="D36" s="34"/>
      <c r="E36" s="34"/>
      <c r="F36" s="34"/>
      <c r="G36" s="196" t="s">
        <v>77</v>
      </c>
      <c r="H36" s="196"/>
      <c r="I36" s="34"/>
      <c r="J36" s="196" t="s">
        <v>78</v>
      </c>
      <c r="K36" s="196"/>
      <c r="L36" s="36"/>
      <c r="M36" s="36"/>
      <c r="N36" s="36"/>
      <c r="O36" s="36"/>
      <c r="P36" s="34"/>
      <c r="Q36" s="196" t="s">
        <v>79</v>
      </c>
      <c r="R36" s="196"/>
      <c r="S36" s="34"/>
      <c r="T36" s="186" t="s">
        <v>68</v>
      </c>
      <c r="U36" s="186"/>
    </row>
    <row r="37" spans="1:21" s="19" customFormat="1" ht="12.75" customHeight="1" x14ac:dyDescent="0.25">
      <c r="A37" s="37"/>
      <c r="B37" s="37"/>
      <c r="C37" s="37"/>
      <c r="D37" s="37"/>
      <c r="E37" s="38"/>
      <c r="F37" s="38"/>
      <c r="G37" s="196"/>
      <c r="H37" s="196"/>
      <c r="I37" s="34"/>
      <c r="J37" s="196"/>
      <c r="K37" s="196"/>
      <c r="L37" s="33"/>
      <c r="M37" s="39"/>
      <c r="N37" s="33"/>
      <c r="O37" s="33"/>
      <c r="P37" s="34"/>
      <c r="Q37" s="196"/>
      <c r="R37" s="196"/>
      <c r="S37" s="34"/>
      <c r="T37" s="186"/>
      <c r="U37" s="186"/>
    </row>
    <row r="38" spans="1:21" ht="5.0999999999999996" customHeight="1" x14ac:dyDescent="0.25">
      <c r="A38" s="40"/>
      <c r="B38" s="33"/>
      <c r="C38" s="33"/>
      <c r="D38" s="41"/>
      <c r="E38" s="42"/>
      <c r="F38" s="42"/>
      <c r="G38" s="43"/>
      <c r="H38" s="43"/>
      <c r="I38" s="44"/>
      <c r="J38" s="43"/>
      <c r="K38" s="43"/>
      <c r="L38" s="33"/>
      <c r="M38" s="43"/>
      <c r="N38" s="33"/>
      <c r="O38" s="33"/>
      <c r="P38" s="44"/>
      <c r="Q38" s="44"/>
      <c r="R38" s="44"/>
      <c r="S38" s="44"/>
      <c r="T38" s="33"/>
      <c r="U38" s="33"/>
    </row>
    <row r="39" spans="1:21" ht="15" customHeight="1" x14ac:dyDescent="0.25">
      <c r="A39" s="40"/>
      <c r="B39" s="33"/>
      <c r="C39" s="33"/>
      <c r="D39" s="42"/>
      <c r="E39" s="42"/>
      <c r="F39" s="42"/>
      <c r="G39" s="185" t="s">
        <v>43</v>
      </c>
      <c r="H39" s="185"/>
      <c r="I39" s="45"/>
      <c r="J39" s="185" t="s">
        <v>43</v>
      </c>
      <c r="K39" s="185"/>
      <c r="L39" s="33"/>
      <c r="M39" s="45"/>
      <c r="N39" s="33"/>
      <c r="O39" s="33"/>
      <c r="P39" s="45"/>
      <c r="Q39" s="201" t="s">
        <v>43</v>
      </c>
      <c r="R39" s="201"/>
      <c r="S39" s="45"/>
      <c r="T39" s="213"/>
      <c r="U39" s="213"/>
    </row>
    <row r="40" spans="1:21" ht="5.0999999999999996" customHeight="1" x14ac:dyDescent="0.25">
      <c r="A40" s="40"/>
      <c r="B40" s="33"/>
      <c r="C40" s="33"/>
      <c r="D40" s="42"/>
      <c r="E40" s="42"/>
      <c r="F40" s="42"/>
      <c r="G40" s="46"/>
      <c r="H40" s="46"/>
      <c r="I40" s="45"/>
      <c r="J40" s="45"/>
      <c r="K40" s="45"/>
      <c r="L40" s="33"/>
      <c r="M40" s="45"/>
      <c r="N40" s="33"/>
      <c r="O40" s="33"/>
      <c r="P40" s="45"/>
      <c r="Q40" s="45"/>
      <c r="R40" s="45"/>
      <c r="S40" s="45"/>
      <c r="T40" s="33"/>
      <c r="U40" s="33"/>
    </row>
    <row r="41" spans="1:21" s="11" customFormat="1" ht="18.75" x14ac:dyDescent="0.25">
      <c r="A41" s="47"/>
      <c r="B41" s="49" t="s">
        <v>41</v>
      </c>
      <c r="C41" s="49" t="s">
        <v>40</v>
      </c>
      <c r="D41" s="192" t="s">
        <v>39</v>
      </c>
      <c r="E41" s="193"/>
      <c r="F41" s="194"/>
      <c r="G41" s="50" t="s">
        <v>38</v>
      </c>
      <c r="H41" s="49" t="s">
        <v>37</v>
      </c>
      <c r="I41" s="51"/>
      <c r="J41" s="50" t="s">
        <v>38</v>
      </c>
      <c r="K41" s="49" t="s">
        <v>37</v>
      </c>
      <c r="L41" s="52"/>
      <c r="M41" s="53"/>
      <c r="N41" s="52"/>
      <c r="O41" s="52"/>
      <c r="P41" s="51"/>
      <c r="Q41" s="50" t="s">
        <v>38</v>
      </c>
      <c r="R41" s="49" t="s">
        <v>37</v>
      </c>
      <c r="S41" s="51"/>
      <c r="T41" s="91" t="s">
        <v>38</v>
      </c>
      <c r="U41" s="92" t="s">
        <v>37</v>
      </c>
    </row>
    <row r="42" spans="1:21" s="10" customFormat="1" ht="5.0999999999999996" customHeight="1" x14ac:dyDescent="0.25">
      <c r="A42" s="54"/>
      <c r="B42" s="55"/>
      <c r="C42" s="55"/>
      <c r="D42" s="53"/>
      <c r="E42" s="53"/>
      <c r="F42" s="53"/>
      <c r="G42" s="56"/>
      <c r="H42" s="56"/>
      <c r="I42" s="57"/>
      <c r="J42" s="58"/>
      <c r="K42" s="58"/>
      <c r="L42" s="59"/>
      <c r="M42" s="57"/>
      <c r="N42" s="59"/>
      <c r="O42" s="59"/>
      <c r="P42" s="57"/>
      <c r="Q42" s="58"/>
      <c r="R42" s="58"/>
      <c r="S42" s="57"/>
      <c r="T42" s="59"/>
      <c r="U42" s="59"/>
    </row>
    <row r="43" spans="1:21" ht="0.6" customHeight="1" x14ac:dyDescent="0.25">
      <c r="A43" s="60"/>
      <c r="B43" s="61"/>
      <c r="C43" s="61" t="s">
        <v>30</v>
      </c>
      <c r="D43" s="62"/>
      <c r="E43" s="62"/>
      <c r="F43" s="62"/>
      <c r="G43" s="63"/>
      <c r="H43" s="63"/>
      <c r="I43" s="63"/>
      <c r="J43" s="64"/>
      <c r="K43" s="65">
        <f t="shared" ref="K43:K52" si="6">D43*J43</f>
        <v>0</v>
      </c>
      <c r="L43" s="66"/>
      <c r="M43" s="63"/>
      <c r="N43" s="41"/>
      <c r="O43" s="41"/>
      <c r="P43" s="63"/>
      <c r="Q43" s="64"/>
      <c r="R43" s="65">
        <f t="shared" ref="R43:R51" si="7">K43*Q43</f>
        <v>0</v>
      </c>
      <c r="S43" s="63"/>
      <c r="T43" s="33"/>
      <c r="U43" s="33"/>
    </row>
    <row r="44" spans="1:21" ht="0.6" customHeight="1" x14ac:dyDescent="0.25">
      <c r="A44" s="60"/>
      <c r="B44" s="61"/>
      <c r="C44" s="61" t="s">
        <v>29</v>
      </c>
      <c r="D44" s="62"/>
      <c r="E44" s="62"/>
      <c r="F44" s="62"/>
      <c r="G44" s="63"/>
      <c r="H44" s="63"/>
      <c r="I44" s="63"/>
      <c r="J44" s="64"/>
      <c r="K44" s="65">
        <f t="shared" si="6"/>
        <v>0</v>
      </c>
      <c r="L44" s="66"/>
      <c r="M44" s="63"/>
      <c r="N44" s="41"/>
      <c r="O44" s="41"/>
      <c r="P44" s="63"/>
      <c r="Q44" s="64"/>
      <c r="R44" s="65">
        <f t="shared" si="7"/>
        <v>0</v>
      </c>
      <c r="S44" s="63"/>
      <c r="T44" s="33"/>
      <c r="U44" s="33"/>
    </row>
    <row r="45" spans="1:21" ht="0.6" customHeight="1" x14ac:dyDescent="0.25">
      <c r="A45" s="60"/>
      <c r="B45" s="61"/>
      <c r="C45" s="61" t="s">
        <v>28</v>
      </c>
      <c r="D45" s="62"/>
      <c r="E45" s="62"/>
      <c r="F45" s="62"/>
      <c r="G45" s="63"/>
      <c r="H45" s="63"/>
      <c r="I45" s="63"/>
      <c r="J45" s="64"/>
      <c r="K45" s="65">
        <f t="shared" si="6"/>
        <v>0</v>
      </c>
      <c r="L45" s="66"/>
      <c r="M45" s="63"/>
      <c r="N45" s="41"/>
      <c r="O45" s="41"/>
      <c r="P45" s="63"/>
      <c r="Q45" s="64"/>
      <c r="R45" s="65">
        <f t="shared" si="7"/>
        <v>0</v>
      </c>
      <c r="S45" s="63"/>
      <c r="T45" s="33"/>
      <c r="U45" s="33"/>
    </row>
    <row r="46" spans="1:21" ht="0.6" customHeight="1" x14ac:dyDescent="0.25">
      <c r="A46" s="60"/>
      <c r="B46" s="61"/>
      <c r="C46" s="67" t="s">
        <v>0</v>
      </c>
      <c r="D46" s="62"/>
      <c r="E46" s="62"/>
      <c r="F46" s="62"/>
      <c r="G46" s="63"/>
      <c r="H46" s="63"/>
      <c r="I46" s="63"/>
      <c r="J46" s="64"/>
      <c r="K46" s="65">
        <f t="shared" si="6"/>
        <v>0</v>
      </c>
      <c r="L46" s="66"/>
      <c r="M46" s="63"/>
      <c r="N46" s="41"/>
      <c r="O46" s="41"/>
      <c r="P46" s="63"/>
      <c r="Q46" s="64"/>
      <c r="R46" s="65">
        <f t="shared" si="7"/>
        <v>0</v>
      </c>
      <c r="S46" s="63"/>
      <c r="T46" s="33"/>
      <c r="U46" s="33"/>
    </row>
    <row r="47" spans="1:21" ht="0.6" customHeight="1" x14ac:dyDescent="0.25">
      <c r="A47" s="60"/>
      <c r="B47" s="61"/>
      <c r="C47" s="67" t="s">
        <v>0</v>
      </c>
      <c r="D47" s="62"/>
      <c r="E47" s="62"/>
      <c r="F47" s="62"/>
      <c r="G47" s="63"/>
      <c r="H47" s="63"/>
      <c r="I47" s="63"/>
      <c r="J47" s="64"/>
      <c r="K47" s="65">
        <f t="shared" si="6"/>
        <v>0</v>
      </c>
      <c r="L47" s="66"/>
      <c r="M47" s="63"/>
      <c r="N47" s="41"/>
      <c r="O47" s="41"/>
      <c r="P47" s="63"/>
      <c r="Q47" s="64"/>
      <c r="R47" s="65">
        <f t="shared" si="7"/>
        <v>0</v>
      </c>
      <c r="S47" s="63"/>
      <c r="T47" s="33"/>
      <c r="U47" s="33"/>
    </row>
    <row r="48" spans="1:21" ht="0.6" customHeight="1" x14ac:dyDescent="0.25">
      <c r="A48" s="60"/>
      <c r="B48" s="61"/>
      <c r="C48" s="67" t="s">
        <v>0</v>
      </c>
      <c r="D48" s="62"/>
      <c r="E48" s="62"/>
      <c r="F48" s="62"/>
      <c r="G48" s="63"/>
      <c r="H48" s="63"/>
      <c r="I48" s="63"/>
      <c r="J48" s="64"/>
      <c r="K48" s="65">
        <f t="shared" si="6"/>
        <v>0</v>
      </c>
      <c r="L48" s="66"/>
      <c r="M48" s="63"/>
      <c r="N48" s="41"/>
      <c r="O48" s="41"/>
      <c r="P48" s="63"/>
      <c r="Q48" s="64"/>
      <c r="R48" s="65">
        <f t="shared" si="7"/>
        <v>0</v>
      </c>
      <c r="S48" s="63"/>
      <c r="T48" s="33"/>
      <c r="U48" s="33"/>
    </row>
    <row r="49" spans="1:21" ht="0.6" customHeight="1" x14ac:dyDescent="0.25">
      <c r="A49" s="60"/>
      <c r="B49" s="61"/>
      <c r="C49" s="67" t="s">
        <v>0</v>
      </c>
      <c r="D49" s="62"/>
      <c r="E49" s="62"/>
      <c r="F49" s="62"/>
      <c r="G49" s="63"/>
      <c r="H49" s="68">
        <f>(G49*D49)</f>
        <v>0</v>
      </c>
      <c r="I49" s="63"/>
      <c r="J49" s="64"/>
      <c r="K49" s="65">
        <f t="shared" si="6"/>
        <v>0</v>
      </c>
      <c r="L49" s="66"/>
      <c r="M49" s="63"/>
      <c r="N49" s="41"/>
      <c r="O49" s="41"/>
      <c r="P49" s="63"/>
      <c r="Q49" s="64"/>
      <c r="R49" s="65">
        <f t="shared" si="7"/>
        <v>0</v>
      </c>
      <c r="S49" s="63"/>
      <c r="T49" s="33"/>
      <c r="U49" s="33"/>
    </row>
    <row r="50" spans="1:21" ht="0.6" customHeight="1" x14ac:dyDescent="0.25">
      <c r="A50" s="60"/>
      <c r="B50" s="61"/>
      <c r="C50" s="67" t="s">
        <v>0</v>
      </c>
      <c r="D50" s="62"/>
      <c r="E50" s="62"/>
      <c r="F50" s="62"/>
      <c r="G50" s="63"/>
      <c r="H50" s="68">
        <f>(G50*D50)</f>
        <v>0</v>
      </c>
      <c r="I50" s="63"/>
      <c r="J50" s="64"/>
      <c r="K50" s="65">
        <f t="shared" si="6"/>
        <v>0</v>
      </c>
      <c r="L50" s="66"/>
      <c r="M50" s="63"/>
      <c r="N50" s="41"/>
      <c r="O50" s="41"/>
      <c r="P50" s="63"/>
      <c r="Q50" s="64"/>
      <c r="R50" s="65">
        <f t="shared" si="7"/>
        <v>0</v>
      </c>
      <c r="S50" s="63"/>
      <c r="T50" s="33"/>
      <c r="U50" s="33"/>
    </row>
    <row r="51" spans="1:21" ht="0.6" customHeight="1" x14ac:dyDescent="0.25">
      <c r="A51" s="60"/>
      <c r="B51" s="61"/>
      <c r="C51" s="67" t="s">
        <v>0</v>
      </c>
      <c r="D51" s="62"/>
      <c r="E51" s="62"/>
      <c r="F51" s="62"/>
      <c r="G51" s="63"/>
      <c r="H51" s="68">
        <f>(G51*D51)</f>
        <v>0</v>
      </c>
      <c r="I51" s="63"/>
      <c r="J51" s="64"/>
      <c r="K51" s="65">
        <f t="shared" si="6"/>
        <v>0</v>
      </c>
      <c r="L51" s="66"/>
      <c r="M51" s="63"/>
      <c r="N51" s="41"/>
      <c r="O51" s="41"/>
      <c r="P51" s="63"/>
      <c r="Q51" s="64"/>
      <c r="R51" s="65">
        <f t="shared" si="7"/>
        <v>0</v>
      </c>
      <c r="S51" s="63"/>
      <c r="T51" s="33"/>
      <c r="U51" s="33"/>
    </row>
    <row r="52" spans="1:21" s="10" customFormat="1" ht="60" customHeight="1" x14ac:dyDescent="0.25">
      <c r="A52" s="69" t="s">
        <v>36</v>
      </c>
      <c r="B52" s="35" t="s">
        <v>76</v>
      </c>
      <c r="C52" s="67" t="s">
        <v>0</v>
      </c>
      <c r="D52" s="170">
        <v>1</v>
      </c>
      <c r="E52" s="171"/>
      <c r="F52" s="172"/>
      <c r="G52" s="70">
        <v>9500</v>
      </c>
      <c r="H52" s="71">
        <f>(G52*D52)</f>
        <v>9500</v>
      </c>
      <c r="I52" s="72"/>
      <c r="J52" s="73">
        <v>9500</v>
      </c>
      <c r="K52" s="65">
        <f t="shared" si="6"/>
        <v>9500</v>
      </c>
      <c r="L52" s="74"/>
      <c r="M52" s="75"/>
      <c r="N52" s="52"/>
      <c r="O52" s="52"/>
      <c r="P52" s="72"/>
      <c r="Q52" s="73">
        <v>12599</v>
      </c>
      <c r="R52" s="65">
        <f>D52*Q52</f>
        <v>12599</v>
      </c>
      <c r="S52" s="72"/>
      <c r="T52" s="98">
        <f>AVERAGE(G52,J52,Q52)</f>
        <v>10533</v>
      </c>
      <c r="U52" s="94">
        <f>T52*D52</f>
        <v>10533</v>
      </c>
    </row>
    <row r="53" spans="1:21" ht="5.0999999999999996" customHeight="1" x14ac:dyDescent="0.25">
      <c r="A53" s="40"/>
      <c r="B53" s="33"/>
      <c r="C53" s="33"/>
      <c r="D53" s="41"/>
      <c r="E53" s="42"/>
      <c r="F53" s="42"/>
      <c r="G53" s="33"/>
      <c r="H53" s="76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77"/>
      <c r="T53" s="33"/>
      <c r="U53" s="33"/>
    </row>
    <row r="54" spans="1:21" ht="35.1" customHeight="1" x14ac:dyDescent="0.25">
      <c r="A54" s="78"/>
      <c r="B54" s="77"/>
      <c r="C54" s="77"/>
      <c r="D54" s="41"/>
      <c r="E54" s="42"/>
      <c r="F54" s="42"/>
      <c r="G54" s="188">
        <f>SUM(H43:H52)</f>
        <v>9500</v>
      </c>
      <c r="H54" s="188"/>
      <c r="I54" s="79"/>
      <c r="J54" s="188">
        <f>SUM(K43:K52)</f>
        <v>9500</v>
      </c>
      <c r="K54" s="188"/>
      <c r="L54" s="66"/>
      <c r="M54" s="80"/>
      <c r="N54" s="41"/>
      <c r="O54" s="41"/>
      <c r="P54" s="79"/>
      <c r="Q54" s="188">
        <f>SUM(R43:R52)</f>
        <v>12599</v>
      </c>
      <c r="R54" s="188"/>
      <c r="S54" s="79"/>
      <c r="T54" s="33"/>
      <c r="U54" s="99">
        <f>SUM(U52:U52)</f>
        <v>10533</v>
      </c>
    </row>
  </sheetData>
  <mergeCells count="28">
    <mergeCell ref="G54:H54"/>
    <mergeCell ref="J54:K54"/>
    <mergeCell ref="Q54:R54"/>
    <mergeCell ref="G39:H39"/>
    <mergeCell ref="J39:K39"/>
    <mergeCell ref="Q39:R39"/>
    <mergeCell ref="T39:U39"/>
    <mergeCell ref="D41:F41"/>
    <mergeCell ref="D52:F52"/>
    <mergeCell ref="G36:H37"/>
    <mergeCell ref="J36:K37"/>
    <mergeCell ref="Q36:R37"/>
    <mergeCell ref="T36:U37"/>
    <mergeCell ref="G32:H32"/>
    <mergeCell ref="J32:K32"/>
    <mergeCell ref="Q32:R32"/>
    <mergeCell ref="G17:H17"/>
    <mergeCell ref="J17:K17"/>
    <mergeCell ref="Q17:R17"/>
    <mergeCell ref="T17:U17"/>
    <mergeCell ref="D19:F19"/>
    <mergeCell ref="D30:F30"/>
    <mergeCell ref="A11:O11"/>
    <mergeCell ref="A12:S13"/>
    <mergeCell ref="G14:H15"/>
    <mergeCell ref="J14:K15"/>
    <mergeCell ref="Q14:R15"/>
    <mergeCell ref="T14:U1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6" orientation="landscape" r:id="rId1"/>
  <rowBreaks count="1" manualBreakCount="1">
    <brk id="35" max="2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6</vt:i4>
      </vt:variant>
    </vt:vector>
  </HeadingPairs>
  <TitlesOfParts>
    <vt:vector size="12" baseType="lpstr">
      <vt:lpstr>Materiais informática-GERAL</vt:lpstr>
      <vt:lpstr>Materiais FORNECEDOR</vt:lpstr>
      <vt:lpstr>Materiais COMPRASNET</vt:lpstr>
      <vt:lpstr>CX SOM e OFFICE</vt:lpstr>
      <vt:lpstr>STORAGE E S.OP</vt:lpstr>
      <vt:lpstr>CAL</vt:lpstr>
      <vt:lpstr>CAL!Area_de_impressao</vt:lpstr>
      <vt:lpstr>'CX SOM e OFFICE'!Area_de_impressao</vt:lpstr>
      <vt:lpstr>'Materiais COMPRASNET'!Area_de_impressao</vt:lpstr>
      <vt:lpstr>'Materiais FORNECEDOR'!Area_de_impressao</vt:lpstr>
      <vt:lpstr>'Materiais informática-GERAL'!Area_de_impressao</vt:lpstr>
      <vt:lpstr>'STORAGE E S.OP'!Area_de_impressao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de Oliveira Maués da Silva</dc:creator>
  <cp:lastModifiedBy>KAWAI</cp:lastModifiedBy>
  <cp:lastPrinted>2024-09-27T19:07:33Z</cp:lastPrinted>
  <dcterms:created xsi:type="dcterms:W3CDTF">2024-09-19T20:44:33Z</dcterms:created>
  <dcterms:modified xsi:type="dcterms:W3CDTF">2024-11-25T15:27:49Z</dcterms:modified>
</cp:coreProperties>
</file>